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Work\Side Jobs\Joki Skripsi\Done Artikel dan Analisis Data\Vian (Done)\Analisa Data\"/>
    </mc:Choice>
  </mc:AlternateContent>
  <xr:revisionPtr revIDLastSave="0" documentId="13_ncr:1_{B93365D6-32AD-4892-A7B4-C9968046E6D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rm Responses 1" sheetId="1" r:id="rId1"/>
    <sheet name="Afeksi" sheetId="2" r:id="rId2"/>
    <sheet name="Kepuasan Hidup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" i="3" l="1"/>
  <c r="S1" i="3"/>
  <c r="J3" i="2"/>
  <c r="I2" i="2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2" i="2"/>
  <c r="G410" i="2" s="1"/>
  <c r="Q3" i="3"/>
  <c r="Q4" i="3"/>
  <c r="Q5" i="3"/>
  <c r="Q6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Q101" i="3"/>
  <c r="Q102" i="3"/>
  <c r="Q103" i="3"/>
  <c r="Q104" i="3"/>
  <c r="Q105" i="3"/>
  <c r="Q106" i="3"/>
  <c r="Q107" i="3"/>
  <c r="Q108" i="3"/>
  <c r="Q109" i="3"/>
  <c r="Q110" i="3"/>
  <c r="Q111" i="3"/>
  <c r="Q112" i="3"/>
  <c r="Q113" i="3"/>
  <c r="Q114" i="3"/>
  <c r="Q115" i="3"/>
  <c r="Q116" i="3"/>
  <c r="Q117" i="3"/>
  <c r="Q118" i="3"/>
  <c r="Q119" i="3"/>
  <c r="Q120" i="3"/>
  <c r="Q121" i="3"/>
  <c r="Q122" i="3"/>
  <c r="Q123" i="3"/>
  <c r="Q124" i="3"/>
  <c r="Q125" i="3"/>
  <c r="Q126" i="3"/>
  <c r="Q127" i="3"/>
  <c r="Q128" i="3"/>
  <c r="Q129" i="3"/>
  <c r="Q130" i="3"/>
  <c r="Q131" i="3"/>
  <c r="Q132" i="3"/>
  <c r="Q133" i="3"/>
  <c r="Q134" i="3"/>
  <c r="Q135" i="3"/>
  <c r="Q136" i="3"/>
  <c r="Q137" i="3"/>
  <c r="Q138" i="3"/>
  <c r="Q139" i="3"/>
  <c r="Q140" i="3"/>
  <c r="Q141" i="3"/>
  <c r="Q142" i="3"/>
  <c r="Q143" i="3"/>
  <c r="Q144" i="3"/>
  <c r="Q145" i="3"/>
  <c r="Q146" i="3"/>
  <c r="Q147" i="3"/>
  <c r="Q148" i="3"/>
  <c r="Q149" i="3"/>
  <c r="Q150" i="3"/>
  <c r="Q151" i="3"/>
  <c r="Q152" i="3"/>
  <c r="Q153" i="3"/>
  <c r="Q154" i="3"/>
  <c r="Q155" i="3"/>
  <c r="Q156" i="3"/>
  <c r="Q157" i="3"/>
  <c r="Q158" i="3"/>
  <c r="Q159" i="3"/>
  <c r="Q160" i="3"/>
  <c r="Q161" i="3"/>
  <c r="Q162" i="3"/>
  <c r="Q163" i="3"/>
  <c r="Q164" i="3"/>
  <c r="Q165" i="3"/>
  <c r="Q166" i="3"/>
  <c r="Q167" i="3"/>
  <c r="Q168" i="3"/>
  <c r="Q169" i="3"/>
  <c r="Q170" i="3"/>
  <c r="Q171" i="3"/>
  <c r="Q172" i="3"/>
  <c r="Q173" i="3"/>
  <c r="Q174" i="3"/>
  <c r="Q175" i="3"/>
  <c r="Q176" i="3"/>
  <c r="Q177" i="3"/>
  <c r="Q178" i="3"/>
  <c r="Q179" i="3"/>
  <c r="Q180" i="3"/>
  <c r="Q181" i="3"/>
  <c r="Q182" i="3"/>
  <c r="Q183" i="3"/>
  <c r="Q184" i="3"/>
  <c r="Q185" i="3"/>
  <c r="Q186" i="3"/>
  <c r="Q187" i="3"/>
  <c r="Q188" i="3"/>
  <c r="Q189" i="3"/>
  <c r="Q190" i="3"/>
  <c r="Q191" i="3"/>
  <c r="Q192" i="3"/>
  <c r="Q193" i="3"/>
  <c r="Q194" i="3"/>
  <c r="Q195" i="3"/>
  <c r="Q196" i="3"/>
  <c r="Q197" i="3"/>
  <c r="Q198" i="3"/>
  <c r="Q199" i="3"/>
  <c r="Q200" i="3"/>
  <c r="Q201" i="3"/>
  <c r="Q202" i="3"/>
  <c r="Q203" i="3"/>
  <c r="Q204" i="3"/>
  <c r="Q205" i="3"/>
  <c r="Q206" i="3"/>
  <c r="Q207" i="3"/>
  <c r="Q208" i="3"/>
  <c r="Q209" i="3"/>
  <c r="Q210" i="3"/>
  <c r="Q211" i="3"/>
  <c r="Q212" i="3"/>
  <c r="Q213" i="3"/>
  <c r="Q214" i="3"/>
  <c r="Q215" i="3"/>
  <c r="Q216" i="3"/>
  <c r="Q217" i="3"/>
  <c r="Q218" i="3"/>
  <c r="Q219" i="3"/>
  <c r="Q220" i="3"/>
  <c r="Q221" i="3"/>
  <c r="Q222" i="3"/>
  <c r="Q223" i="3"/>
  <c r="Q224" i="3"/>
  <c r="Q225" i="3"/>
  <c r="Q226" i="3"/>
  <c r="Q227" i="3"/>
  <c r="Q228" i="3"/>
  <c r="Q229" i="3"/>
  <c r="Q230" i="3"/>
  <c r="Q231" i="3"/>
  <c r="Q232" i="3"/>
  <c r="Q233" i="3"/>
  <c r="Q234" i="3"/>
  <c r="Q235" i="3"/>
  <c r="Q236" i="3"/>
  <c r="Q237" i="3"/>
  <c r="Q238" i="3"/>
  <c r="Q239" i="3"/>
  <c r="Q240" i="3"/>
  <c r="Q241" i="3"/>
  <c r="Q242" i="3"/>
  <c r="Q243" i="3"/>
  <c r="Q244" i="3"/>
  <c r="Q245" i="3"/>
  <c r="Q246" i="3"/>
  <c r="Q247" i="3"/>
  <c r="Q248" i="3"/>
  <c r="Q249" i="3"/>
  <c r="Q250" i="3"/>
  <c r="Q251" i="3"/>
  <c r="Q252" i="3"/>
  <c r="Q253" i="3"/>
  <c r="Q254" i="3"/>
  <c r="Q255" i="3"/>
  <c r="Q256" i="3"/>
  <c r="Q257" i="3"/>
  <c r="Q258" i="3"/>
  <c r="Q259" i="3"/>
  <c r="Q260" i="3"/>
  <c r="Q261" i="3"/>
  <c r="Q262" i="3"/>
  <c r="Q263" i="3"/>
  <c r="Q264" i="3"/>
  <c r="Q265" i="3"/>
  <c r="Q266" i="3"/>
  <c r="Q267" i="3"/>
  <c r="Q268" i="3"/>
  <c r="Q269" i="3"/>
  <c r="Q270" i="3"/>
  <c r="Q271" i="3"/>
  <c r="Q272" i="3"/>
  <c r="Q273" i="3"/>
  <c r="Q274" i="3"/>
  <c r="Q275" i="3"/>
  <c r="Q276" i="3"/>
  <c r="Q277" i="3"/>
  <c r="Q278" i="3"/>
  <c r="Q279" i="3"/>
  <c r="Q280" i="3"/>
  <c r="Q281" i="3"/>
  <c r="Q282" i="3"/>
  <c r="Q283" i="3"/>
  <c r="Q284" i="3"/>
  <c r="Q285" i="3"/>
  <c r="Q286" i="3"/>
  <c r="Q287" i="3"/>
  <c r="Q288" i="3"/>
  <c r="Q289" i="3"/>
  <c r="Q290" i="3"/>
  <c r="Q291" i="3"/>
  <c r="Q292" i="3"/>
  <c r="Q293" i="3"/>
  <c r="Q294" i="3"/>
  <c r="Q295" i="3"/>
  <c r="Q296" i="3"/>
  <c r="Q297" i="3"/>
  <c r="Q298" i="3"/>
  <c r="Q299" i="3"/>
  <c r="Q300" i="3"/>
  <c r="Q301" i="3"/>
  <c r="Q302" i="3"/>
  <c r="Q303" i="3"/>
  <c r="Q304" i="3"/>
  <c r="Q305" i="3"/>
  <c r="Q306" i="3"/>
  <c r="Q307" i="3"/>
  <c r="Q308" i="3"/>
  <c r="Q309" i="3"/>
  <c r="Q310" i="3"/>
  <c r="Q311" i="3"/>
  <c r="Q312" i="3"/>
  <c r="Q313" i="3"/>
  <c r="Q314" i="3"/>
  <c r="Q315" i="3"/>
  <c r="Q316" i="3"/>
  <c r="Q317" i="3"/>
  <c r="Q318" i="3"/>
  <c r="Q319" i="3"/>
  <c r="Q320" i="3"/>
  <c r="Q321" i="3"/>
  <c r="Q322" i="3"/>
  <c r="Q323" i="3"/>
  <c r="Q324" i="3"/>
  <c r="Q325" i="3"/>
  <c r="Q326" i="3"/>
  <c r="Q327" i="3"/>
  <c r="Q328" i="3"/>
  <c r="Q329" i="3"/>
  <c r="Q330" i="3"/>
  <c r="Q331" i="3"/>
  <c r="Q332" i="3"/>
  <c r="Q333" i="3"/>
  <c r="Q334" i="3"/>
  <c r="Q335" i="3"/>
  <c r="Q336" i="3"/>
  <c r="Q337" i="3"/>
  <c r="Q338" i="3"/>
  <c r="Q339" i="3"/>
  <c r="Q340" i="3"/>
  <c r="Q341" i="3"/>
  <c r="Q342" i="3"/>
  <c r="Q343" i="3"/>
  <c r="Q344" i="3"/>
  <c r="Q345" i="3"/>
  <c r="Q346" i="3"/>
  <c r="Q347" i="3"/>
  <c r="Q348" i="3"/>
  <c r="Q349" i="3"/>
  <c r="Q350" i="3"/>
  <c r="Q351" i="3"/>
  <c r="Q352" i="3"/>
  <c r="Q353" i="3"/>
  <c r="Q354" i="3"/>
  <c r="Q355" i="3"/>
  <c r="Q356" i="3"/>
  <c r="Q357" i="3"/>
  <c r="Q358" i="3"/>
  <c r="Q359" i="3"/>
  <c r="Q360" i="3"/>
  <c r="Q361" i="3"/>
  <c r="Q362" i="3"/>
  <c r="Q363" i="3"/>
  <c r="Q364" i="3"/>
  <c r="Q365" i="3"/>
  <c r="Q366" i="3"/>
  <c r="Q367" i="3"/>
  <c r="Q368" i="3"/>
  <c r="Q369" i="3"/>
  <c r="Q370" i="3"/>
  <c r="Q371" i="3"/>
  <c r="Q372" i="3"/>
  <c r="Q373" i="3"/>
  <c r="Q374" i="3"/>
  <c r="Q375" i="3"/>
  <c r="Q376" i="3"/>
  <c r="Q377" i="3"/>
  <c r="Q378" i="3"/>
  <c r="Q379" i="3"/>
  <c r="Q380" i="3"/>
  <c r="Q381" i="3"/>
  <c r="Q382" i="3"/>
  <c r="Q383" i="3"/>
  <c r="Q384" i="3"/>
  <c r="Q385" i="3"/>
  <c r="Q386" i="3"/>
  <c r="Q387" i="3"/>
  <c r="Q388" i="3"/>
  <c r="Q389" i="3"/>
  <c r="Q390" i="3"/>
  <c r="Q391" i="3"/>
  <c r="Q392" i="3"/>
  <c r="Q393" i="3"/>
  <c r="Q394" i="3"/>
  <c r="Q395" i="3"/>
  <c r="Q396" i="3"/>
  <c r="Q397" i="3"/>
  <c r="Q398" i="3"/>
  <c r="Q399" i="3"/>
  <c r="Q400" i="3"/>
  <c r="Q401" i="3"/>
  <c r="Q402" i="3"/>
  <c r="Q403" i="3"/>
  <c r="Q404" i="3"/>
  <c r="Q405" i="3"/>
  <c r="Q406" i="3"/>
  <c r="Q407" i="3"/>
  <c r="Q408" i="3"/>
  <c r="Q409" i="3"/>
  <c r="Q2" i="3"/>
  <c r="Q410" i="3" s="1"/>
  <c r="AC51" i="1"/>
  <c r="AC50" i="1"/>
  <c r="AC49" i="1"/>
  <c r="AC48" i="1"/>
  <c r="AC47" i="1"/>
  <c r="AK6" i="1"/>
  <c r="AK7" i="1"/>
  <c r="AK8" i="1"/>
  <c r="AK9" i="1"/>
  <c r="AK10" i="1"/>
  <c r="AK5" i="1"/>
  <c r="AB41" i="1"/>
  <c r="AB34" i="1"/>
  <c r="AB40" i="1" s="1"/>
  <c r="AE8" i="1"/>
  <c r="AE7" i="1"/>
  <c r="AD12" i="1"/>
  <c r="AE11" i="1" s="1"/>
  <c r="Y363" i="1"/>
  <c r="Y78" i="1"/>
  <c r="Y123" i="1"/>
  <c r="Y222" i="1"/>
  <c r="Y11" i="1"/>
  <c r="Y261" i="1"/>
  <c r="Y162" i="1"/>
  <c r="Y155" i="1"/>
  <c r="Y203" i="1"/>
  <c r="Y245" i="1"/>
  <c r="Y271" i="1"/>
  <c r="Y47" i="1"/>
  <c r="Y153" i="1"/>
  <c r="Y251" i="1"/>
  <c r="Y236" i="1"/>
  <c r="Y8" i="1"/>
  <c r="Y335" i="1"/>
  <c r="Y239" i="1"/>
  <c r="Y252" i="1"/>
  <c r="Y159" i="1"/>
  <c r="Y238" i="1"/>
  <c r="Y241" i="1"/>
  <c r="Y9" i="1"/>
  <c r="Y84" i="1"/>
  <c r="Y253" i="1"/>
  <c r="Y237" i="1"/>
  <c r="Y88" i="1"/>
  <c r="Y12" i="1"/>
  <c r="Y246" i="1"/>
  <c r="Y83" i="1"/>
  <c r="Y97" i="1"/>
  <c r="Y381" i="1"/>
  <c r="Y343" i="1"/>
  <c r="Y254" i="1"/>
  <c r="Y50" i="1"/>
  <c r="Y188" i="1"/>
  <c r="Y293" i="1"/>
  <c r="Y193" i="1"/>
  <c r="Y140" i="1"/>
  <c r="Y305" i="1"/>
  <c r="Y319" i="1"/>
  <c r="Y299" i="1"/>
  <c r="Y322" i="1"/>
  <c r="Y300" i="1"/>
  <c r="Y143" i="1"/>
  <c r="Y384" i="1"/>
  <c r="Y401" i="1"/>
  <c r="Y115" i="1"/>
  <c r="Y301" i="1"/>
  <c r="Y285" i="1"/>
  <c r="Y306" i="1"/>
  <c r="Y176" i="1"/>
  <c r="Y272" i="1"/>
  <c r="Y48" i="1"/>
  <c r="Y403" i="1"/>
  <c r="Y356" i="1"/>
  <c r="Y172" i="1"/>
  <c r="Y396" i="1"/>
  <c r="Y354" i="1"/>
  <c r="Y297" i="1"/>
  <c r="Y187" i="1"/>
  <c r="Y132" i="1"/>
  <c r="Y294" i="1"/>
  <c r="Y212" i="1"/>
  <c r="Y163" i="1"/>
  <c r="Y208" i="1"/>
  <c r="Y124" i="1"/>
  <c r="Y278" i="1"/>
  <c r="Y171" i="1"/>
  <c r="Y361" i="1"/>
  <c r="Y313" i="1"/>
  <c r="Y309" i="1"/>
  <c r="Y302" i="1"/>
  <c r="Y22" i="1"/>
  <c r="Y43" i="1"/>
  <c r="Y385" i="1"/>
  <c r="Y286" i="1"/>
  <c r="Y141" i="1"/>
  <c r="Y133" i="1"/>
  <c r="Y283" i="1"/>
  <c r="Y125" i="1"/>
  <c r="Y357" i="1"/>
  <c r="Y181" i="1"/>
  <c r="Y190" i="1"/>
  <c r="Y177" i="1"/>
  <c r="Y164" i="1"/>
  <c r="Y99" i="1"/>
  <c r="Y352" i="1"/>
  <c r="Y173" i="1"/>
  <c r="Y290" i="1"/>
  <c r="Y400" i="1"/>
  <c r="Y183" i="1"/>
  <c r="Y44" i="1"/>
  <c r="Y136" i="1"/>
  <c r="Y382" i="1"/>
  <c r="Y387" i="1"/>
  <c r="Y19" i="1"/>
  <c r="Y389" i="1"/>
  <c r="Y128" i="1"/>
  <c r="Y369" i="1"/>
  <c r="Y370" i="1"/>
  <c r="Y314" i="1"/>
  <c r="Y365" i="1"/>
  <c r="Y386" i="1"/>
  <c r="Y295" i="1"/>
  <c r="Y402" i="1"/>
  <c r="Y134" i="1"/>
  <c r="Y15" i="1"/>
  <c r="Y154" i="1"/>
  <c r="Y180" i="1"/>
  <c r="Y304" i="1"/>
  <c r="Y318" i="1"/>
  <c r="Y383" i="1"/>
  <c r="Y323" i="1"/>
  <c r="Y91" i="1"/>
  <c r="Y214" i="1"/>
  <c r="Y287" i="1"/>
  <c r="Y178" i="1"/>
  <c r="Y215" i="1"/>
  <c r="Y209" i="1"/>
  <c r="Y206" i="1"/>
  <c r="Y100" i="1"/>
  <c r="Y210" i="1"/>
  <c r="Y112" i="1"/>
  <c r="Y156" i="1"/>
  <c r="Y242" i="1"/>
  <c r="Y262" i="1"/>
  <c r="Y263" i="1"/>
  <c r="Y247" i="1"/>
  <c r="Y16" i="1"/>
  <c r="Y248" i="1"/>
  <c r="Y264" i="1"/>
  <c r="Y291" i="1"/>
  <c r="Y265" i="1"/>
  <c r="Y113" i="1"/>
  <c r="Y169" i="1"/>
  <c r="Y279" i="1"/>
  <c r="Y288" i="1"/>
  <c r="Y179" i="1"/>
  <c r="Y184" i="1"/>
  <c r="Y157" i="1"/>
  <c r="Y165" i="1"/>
  <c r="Y121" i="1"/>
  <c r="Y289" i="1"/>
  <c r="Y213" i="1"/>
  <c r="Y122" i="1"/>
  <c r="Y93" i="1"/>
  <c r="Y166" i="1"/>
  <c r="Y174" i="1"/>
  <c r="Y273" i="1"/>
  <c r="Y255" i="1"/>
  <c r="Y282" i="1"/>
  <c r="Y348" i="1"/>
  <c r="Y256" i="1"/>
  <c r="Y360" i="1"/>
  <c r="Y346" i="1"/>
  <c r="Y126" i="1"/>
  <c r="Y216" i="1"/>
  <c r="Y160" i="1"/>
  <c r="Y167" i="1"/>
  <c r="Y338" i="1"/>
  <c r="Y49" i="1"/>
  <c r="Y266" i="1"/>
  <c r="Y127" i="1"/>
  <c r="Y292" i="1"/>
  <c r="Y344" i="1"/>
  <c r="Y205" i="1"/>
  <c r="Y349" i="1"/>
  <c r="Y249" i="1"/>
  <c r="Y129" i="1"/>
  <c r="Y274" i="1"/>
  <c r="Y96" i="1"/>
  <c r="Y353" i="1"/>
  <c r="Y275" i="1"/>
  <c r="Y284" i="1"/>
  <c r="Y250" i="1"/>
  <c r="Y161" i="1"/>
  <c r="Y350" i="1"/>
  <c r="Y267" i="1"/>
  <c r="Y10" i="1"/>
  <c r="Y257" i="1"/>
  <c r="Y7" i="1"/>
  <c r="Y104" i="1"/>
  <c r="Y182" i="1"/>
  <c r="Y397" i="1"/>
  <c r="Y207" i="1"/>
  <c r="Y268" i="1"/>
  <c r="Y94" i="1"/>
  <c r="Y116" i="1"/>
  <c r="Y13" i="1"/>
  <c r="Y280" i="1"/>
  <c r="Y175" i="1"/>
  <c r="Y117" i="1"/>
  <c r="Y14" i="1"/>
  <c r="Y86" i="1"/>
  <c r="Y211" i="1"/>
  <c r="Y342" i="1"/>
  <c r="Y105" i="1"/>
  <c r="Y95" i="1"/>
  <c r="Y137" i="1"/>
  <c r="Y258" i="1"/>
  <c r="Y118" i="1"/>
  <c r="Y235" i="1"/>
  <c r="Y170" i="1"/>
  <c r="Y217" i="1"/>
  <c r="Y101" i="1"/>
  <c r="Y41" i="1"/>
  <c r="Y109" i="1"/>
  <c r="Y398" i="1"/>
  <c r="Y119" i="1"/>
  <c r="Y53" i="1"/>
  <c r="Y149" i="1"/>
  <c r="Y374" i="1"/>
  <c r="Y269" i="1"/>
  <c r="Y45" i="1"/>
  <c r="Y89" i="1"/>
  <c r="Y364" i="1"/>
  <c r="Y221" i="1"/>
  <c r="Y204" i="1"/>
  <c r="Y145" i="1"/>
  <c r="Y276" i="1"/>
  <c r="Y243" i="1"/>
  <c r="Y191" i="1"/>
  <c r="Y277" i="1"/>
  <c r="Y281" i="1"/>
  <c r="Y98" i="1"/>
  <c r="Y404" i="1"/>
  <c r="Y106" i="1"/>
  <c r="Y146" i="1"/>
  <c r="Y110" i="1"/>
  <c r="Y399" i="1"/>
  <c r="Y405" i="1"/>
  <c r="Y111" i="1"/>
  <c r="Y244" i="1"/>
  <c r="Y219" i="1"/>
  <c r="Y107" i="1"/>
  <c r="Y259" i="1"/>
  <c r="Y108" i="1"/>
  <c r="Y307" i="1"/>
  <c r="Y102" i="1"/>
  <c r="Y270" i="1"/>
  <c r="Y114" i="1"/>
  <c r="Y120" i="1"/>
  <c r="Y103" i="1"/>
  <c r="Y168" i="1"/>
  <c r="Y260" i="1"/>
  <c r="Y321" i="1"/>
  <c r="Y130" i="1"/>
  <c r="Y395" i="1"/>
  <c r="Y79" i="1"/>
  <c r="Y82" i="1"/>
  <c r="Y85" i="1"/>
  <c r="Y81" i="1"/>
  <c r="Y76" i="1"/>
  <c r="Y228" i="1"/>
  <c r="Y63" i="1"/>
  <c r="Y2" i="1"/>
  <c r="AD50" i="1" s="1"/>
  <c r="Y393" i="1"/>
  <c r="Y380" i="1"/>
  <c r="AD51" i="1" s="1"/>
  <c r="Y57" i="1"/>
  <c r="AD49" i="1" s="1"/>
  <c r="Y64" i="1"/>
  <c r="Y74" i="1"/>
  <c r="Y77" i="1"/>
  <c r="Y70" i="1"/>
  <c r="Y229" i="1"/>
  <c r="Y68" i="1"/>
  <c r="Y69" i="1"/>
  <c r="Y40" i="1"/>
  <c r="Y240" i="1"/>
  <c r="Y231" i="1"/>
  <c r="Y230" i="1"/>
  <c r="Y336" i="1"/>
  <c r="Y75" i="1"/>
  <c r="Y233" i="1"/>
  <c r="Y4" i="1"/>
  <c r="Y61" i="1"/>
  <c r="Y62" i="1"/>
  <c r="Y71" i="1"/>
  <c r="Y226" i="1"/>
  <c r="AD47" i="1" s="1"/>
  <c r="Y296" i="1"/>
  <c r="Y148" i="1"/>
  <c r="Y147" i="1"/>
  <c r="Y358" i="1"/>
  <c r="Y138" i="1"/>
  <c r="Y25" i="1"/>
  <c r="Y51" i="1"/>
  <c r="Y54" i="1"/>
  <c r="Y366" i="1"/>
  <c r="Y46" i="1"/>
  <c r="Y73" i="1"/>
  <c r="Y202" i="1"/>
  <c r="AD48" i="1" s="1"/>
  <c r="Y234" i="1"/>
  <c r="Y232" i="1"/>
  <c r="Y37" i="1"/>
  <c r="Y39" i="1"/>
  <c r="Y65" i="1"/>
  <c r="Y60" i="1"/>
  <c r="Y35" i="1"/>
  <c r="Y332" i="1"/>
  <c r="Y90" i="1"/>
  <c r="Y92" i="1"/>
  <c r="Y347" i="1"/>
  <c r="Y359" i="1"/>
  <c r="Y407" i="1"/>
  <c r="Y142" i="1"/>
  <c r="Y26" i="1"/>
  <c r="Y139" i="1"/>
  <c r="Y189" i="1"/>
  <c r="Y315" i="1"/>
  <c r="Y56" i="1"/>
  <c r="Y131" i="1"/>
  <c r="Y334" i="1"/>
  <c r="Y59" i="1"/>
  <c r="Y66" i="1"/>
  <c r="Y135" i="1"/>
  <c r="Y3" i="1"/>
  <c r="Y72" i="1"/>
  <c r="Y80" i="1"/>
  <c r="Y394" i="1"/>
  <c r="Y6" i="1"/>
  <c r="Y351" i="1"/>
  <c r="Y355" i="1"/>
  <c r="Y42" i="1"/>
  <c r="Y21" i="1"/>
  <c r="Y185" i="1"/>
  <c r="Y186" i="1"/>
  <c r="Y195" i="1"/>
  <c r="Y220" i="1"/>
  <c r="Y224" i="1"/>
  <c r="Y340" i="1"/>
  <c r="Y158" i="1"/>
  <c r="Y223" i="1"/>
  <c r="Y298" i="1"/>
  <c r="Y375" i="1"/>
  <c r="Y345" i="1"/>
  <c r="Y23" i="1"/>
  <c r="Y371" i="1"/>
  <c r="Y196" i="1"/>
  <c r="Y372" i="1"/>
  <c r="Y333" i="1"/>
  <c r="Y341" i="1"/>
  <c r="Y337" i="1"/>
  <c r="Y38" i="1"/>
  <c r="Y5" i="1"/>
  <c r="Y67" i="1"/>
  <c r="Y87" i="1"/>
  <c r="Y36" i="1"/>
  <c r="Y58" i="1"/>
  <c r="Y227" i="1"/>
  <c r="Y331" i="1"/>
  <c r="Y33" i="1"/>
  <c r="Y327" i="1"/>
  <c r="Y197" i="1"/>
  <c r="Y194" i="1"/>
  <c r="Y324" i="1"/>
  <c r="Y376" i="1"/>
  <c r="Y409" i="1"/>
  <c r="Y218" i="1"/>
  <c r="Y201" i="1"/>
  <c r="Y379" i="1"/>
  <c r="Y391" i="1"/>
  <c r="Y55" i="1"/>
  <c r="Y367" i="1"/>
  <c r="Y30" i="1"/>
  <c r="Y31" i="1"/>
  <c r="Y328" i="1"/>
  <c r="Y152" i="1"/>
  <c r="Y378" i="1"/>
  <c r="Y34" i="1"/>
  <c r="Y200" i="1"/>
  <c r="Y377" i="1"/>
  <c r="Y329" i="1"/>
  <c r="Y150" i="1"/>
  <c r="Y151" i="1"/>
  <c r="Y326" i="1"/>
  <c r="Y199" i="1"/>
  <c r="Y28" i="1"/>
  <c r="Y24" i="1"/>
  <c r="Y330" i="1"/>
  <c r="Y198" i="1"/>
  <c r="Y392" i="1"/>
  <c r="Y368" i="1"/>
  <c r="Y408" i="1"/>
  <c r="Y308" i="1"/>
  <c r="Y52" i="1"/>
  <c r="Y320" i="1"/>
  <c r="Y310" i="1"/>
  <c r="Y27" i="1"/>
  <c r="Y144" i="1"/>
  <c r="Y316" i="1"/>
  <c r="Y17" i="1"/>
  <c r="Y225" i="1"/>
  <c r="Y20" i="1"/>
  <c r="Y29" i="1"/>
  <c r="Y317" i="1"/>
  <c r="Y32" i="1"/>
  <c r="Y373" i="1"/>
  <c r="Y325" i="1"/>
  <c r="Y388" i="1"/>
  <c r="Y311" i="1"/>
  <c r="Y18" i="1"/>
  <c r="Y312" i="1"/>
  <c r="Y362" i="1"/>
  <c r="Y192" i="1"/>
  <c r="Y303" i="1"/>
  <c r="Y390" i="1"/>
  <c r="Y406" i="1"/>
  <c r="Y339" i="1"/>
  <c r="AE9" i="1" l="1"/>
  <c r="AE10" i="1"/>
  <c r="AE36" i="1"/>
  <c r="AF36" i="1" s="1"/>
  <c r="AE37" i="1"/>
  <c r="AF37" i="1" s="1"/>
  <c r="AC3" i="1"/>
  <c r="AC4" i="1"/>
  <c r="AC5" i="1"/>
  <c r="AC2" i="1"/>
  <c r="AE3" i="1" l="1"/>
  <c r="AE2" i="1"/>
  <c r="AF5" i="1" l="1"/>
  <c r="AF2" i="1"/>
  <c r="AF4" i="1"/>
  <c r="AF3" i="1"/>
</calcChain>
</file>

<file path=xl/sharedStrings.xml><?xml version="1.0" encoding="utf-8"?>
<sst xmlns="http://schemas.openxmlformats.org/spreadsheetml/2006/main" count="2168" uniqueCount="899">
  <si>
    <t>Nama Lengkap</t>
  </si>
  <si>
    <t>Usia</t>
  </si>
  <si>
    <t>Jenis Kelamin</t>
  </si>
  <si>
    <t>Asal Fakultas</t>
  </si>
  <si>
    <t>1.Ketika Saya bangun tidur, saya merasa kurang semangat</t>
  </si>
  <si>
    <t>2.Saya merasa pesimis dengan masa depan</t>
  </si>
  <si>
    <t>3.Saya menemukan banyak kebahagiaan dalam kehidupan</t>
  </si>
  <si>
    <t>4.Saya selalu berkomitmen dengan apa yang saya kerjakan</t>
  </si>
  <si>
    <t>5.Hidup itu Menyenangkan</t>
  </si>
  <si>
    <t>6.Saya merasa dunia ini adalah tempat yang kurang menyenangkan</t>
  </si>
  <si>
    <t>7.Saya merasa puas dengan segala hal yang ada didalam hidup saya</t>
  </si>
  <si>
    <t>8. Saya merasa Tidak Menarik</t>
  </si>
  <si>
    <t>9. Saya merasa sangat Bahagia</t>
  </si>
  <si>
    <t>10. Saya bisa melihat kehidupan dalam banyak sudut pandang</t>
  </si>
  <si>
    <t>11. Saya bisa membuat orang lain gembira</t>
  </si>
  <si>
    <t>12. Saya bisa dengan mudah beradaptasi dengan orang lain</t>
  </si>
  <si>
    <t>13. Saya tidak bisa mengontrol diri saya</t>
  </si>
  <si>
    <t xml:space="preserve">14. Saya merasa dapat mendapatkan apa yang saya inginkan </t>
  </si>
  <si>
    <t>15. Saya sering merasa bahagia</t>
  </si>
  <si>
    <t>16. Saya merasa tidak memiliki makna dan tujuan dalam hidup</t>
  </si>
  <si>
    <t>17.Saya memiliki pengaruh yang baik kepada lingkungan saya</t>
  </si>
  <si>
    <t>18. Saya tidak bahagia dengan orang lain</t>
  </si>
  <si>
    <t>19. Saya merasa tidak sehat</t>
  </si>
  <si>
    <t>20. Saya memiliki kenangan di masa lalu yang kurang baik</t>
  </si>
  <si>
    <t xml:space="preserve">Octaviano Fauzi </t>
  </si>
  <si>
    <t>Pria</t>
  </si>
  <si>
    <t>FPIP</t>
  </si>
  <si>
    <t>FARRA DWI SUSILO WARDHANI</t>
  </si>
  <si>
    <t>Wanita</t>
  </si>
  <si>
    <t>Achmad s.f</t>
  </si>
  <si>
    <t xml:space="preserve">Fellycia Clovia Risty </t>
  </si>
  <si>
    <t xml:space="preserve">Anggun Sasmita Wardhani </t>
  </si>
  <si>
    <t>Halim pananto</t>
  </si>
  <si>
    <t>Desy Anjarsari</t>
  </si>
  <si>
    <t>SAINTEK</t>
  </si>
  <si>
    <t xml:space="preserve">Rify Aditya Rahman </t>
  </si>
  <si>
    <t>Maudina Fatika Ningsih</t>
  </si>
  <si>
    <t>Resti kw</t>
  </si>
  <si>
    <t xml:space="preserve">Dewi Irsanti Nabilah </t>
  </si>
  <si>
    <t>Aldo Irwansyah</t>
  </si>
  <si>
    <t xml:space="preserve">Dimas Afrizal </t>
  </si>
  <si>
    <t xml:space="preserve">Puput Eka Wati Handoko </t>
  </si>
  <si>
    <t>mulyani rubiantari</t>
  </si>
  <si>
    <t xml:space="preserve">Zalza Putri Pradani </t>
  </si>
  <si>
    <t>Aris</t>
  </si>
  <si>
    <t>Ika Lailatul Rosidah</t>
  </si>
  <si>
    <t>FAI</t>
  </si>
  <si>
    <t>Wa Ode Meliasari</t>
  </si>
  <si>
    <t>Aji dwi</t>
  </si>
  <si>
    <t>FBHIS</t>
  </si>
  <si>
    <t>Rizka Nur Kholifah</t>
  </si>
  <si>
    <t>Maria Ulfah</t>
  </si>
  <si>
    <t>Fitri kurnia shandy</t>
  </si>
  <si>
    <t>23 tahun</t>
  </si>
  <si>
    <t>Rina setya akhsana amala</t>
  </si>
  <si>
    <t>Hilda Dwi</t>
  </si>
  <si>
    <t xml:space="preserve">Cici Dwi Iswanti </t>
  </si>
  <si>
    <t xml:space="preserve">Ayu Inayatul Masruroh </t>
  </si>
  <si>
    <t>Azizah</t>
  </si>
  <si>
    <t>Lavida Navron</t>
  </si>
  <si>
    <t xml:space="preserve">Siti Nurfadilah </t>
  </si>
  <si>
    <t>ISNAINI KHUSNUL KHOTIMAH</t>
  </si>
  <si>
    <t>Oktaviani Orsy</t>
  </si>
  <si>
    <t xml:space="preserve">Angesti Pambudi Luhur </t>
  </si>
  <si>
    <t>Evy Novianti</t>
  </si>
  <si>
    <t>Endra Anggriawan</t>
  </si>
  <si>
    <t>Purwanto Utama</t>
  </si>
  <si>
    <t>Alambana Tamba</t>
  </si>
  <si>
    <t>Salsabila Zulaika</t>
  </si>
  <si>
    <t>Hendra Megantara</t>
  </si>
  <si>
    <t>Tania Anggraini</t>
  </si>
  <si>
    <t>Mila Pratiwi</t>
  </si>
  <si>
    <t>Febi Winarsih</t>
  </si>
  <si>
    <t>Elisa Yolanda</t>
  </si>
  <si>
    <t>Tantri Kusmawati</t>
  </si>
  <si>
    <t>Asirwada Ramadan</t>
  </si>
  <si>
    <t>Julia Safitri</t>
  </si>
  <si>
    <t>Mariadi Wacana</t>
  </si>
  <si>
    <t>Eva Yuliarti</t>
  </si>
  <si>
    <t>Hesti Kuswandari</t>
  </si>
  <si>
    <t>Hasim Wasita</t>
  </si>
  <si>
    <t>Tedi Prasetyo</t>
  </si>
  <si>
    <t>Samiah Novitasari</t>
  </si>
  <si>
    <t>Bagus Yoga Aditya</t>
  </si>
  <si>
    <t>Rizky Hadi Rahmani Setyoko</t>
  </si>
  <si>
    <t>Muhammad Rafli Firmamsyah</t>
  </si>
  <si>
    <t>Djuda Ar Rahman</t>
  </si>
  <si>
    <t>Achmad Rifa’i Subagyo</t>
  </si>
  <si>
    <t>Intan Okdinawati</t>
  </si>
  <si>
    <t>Enggal Santoso Setiawan</t>
  </si>
  <si>
    <t>Fajar Bima Masridho</t>
  </si>
  <si>
    <t>Asma’ Islamiyah</t>
  </si>
  <si>
    <t>Rivanny Yuliana Saputri</t>
  </si>
  <si>
    <t>Novitasari</t>
  </si>
  <si>
    <t>Mochamad Alif Romadon</t>
  </si>
  <si>
    <t>Sulistio Andiny</t>
  </si>
  <si>
    <t>Nuro Istiqomah</t>
  </si>
  <si>
    <t>Anjani Widya Cahyaningrum</t>
  </si>
  <si>
    <t>Muhammad Ardi Ferdiarto</t>
  </si>
  <si>
    <t>Ahmad Alfan</t>
  </si>
  <si>
    <t>Annisa Warda Rachmawali</t>
  </si>
  <si>
    <t>Eva Hidayatul Kusnah</t>
  </si>
  <si>
    <t>Vida Pangesti</t>
  </si>
  <si>
    <t>Umyati</t>
  </si>
  <si>
    <t>Dwi Prastyo</t>
  </si>
  <si>
    <t>Riza Mafiroh</t>
  </si>
  <si>
    <t>Nicky Cahyane Putri</t>
  </si>
  <si>
    <t>Nisrina Mutia Oktavira</t>
  </si>
  <si>
    <t>Eka Maghfiroh</t>
  </si>
  <si>
    <t>Misikatul Hajar</t>
  </si>
  <si>
    <t>Vienna Rahmi Alifina</t>
  </si>
  <si>
    <t>Nizzarudien Al Aufi</t>
  </si>
  <si>
    <t>M. Alib Habibullah H.I.H</t>
  </si>
  <si>
    <t>M. Jabal Thoriq Nurdin</t>
  </si>
  <si>
    <t>Muhammad Fiky Al Azizi</t>
  </si>
  <si>
    <t>Alfi Amalia Mahardiani</t>
  </si>
  <si>
    <t>Ismi Anisa Aziziyah</t>
  </si>
  <si>
    <t>Achmad Maulana Rohman</t>
  </si>
  <si>
    <t>Satria Buana Putra</t>
  </si>
  <si>
    <t>Charisna Nahla</t>
  </si>
  <si>
    <t>Ika Puji Rahayu</t>
  </si>
  <si>
    <t>Ikhsan Danar Asrianto</t>
  </si>
  <si>
    <t>Akhmad Abi Dafiq Khafi</t>
  </si>
  <si>
    <t>Widya Lestiana Ningrum</t>
  </si>
  <si>
    <t>Dwi Cahyo Nugroho</t>
  </si>
  <si>
    <t>Vika Amalia</t>
  </si>
  <si>
    <t>Rifatus Sholikah</t>
  </si>
  <si>
    <t>Mohammad Azzam Tawakkal</t>
  </si>
  <si>
    <t>Khalimatus Sa'diyah</t>
  </si>
  <si>
    <t>Fira Arma Atus Solicha</t>
  </si>
  <si>
    <t>Muhammad Aflah Zain</t>
  </si>
  <si>
    <t>Muhammad Masyal D.</t>
  </si>
  <si>
    <t>Zuyyidah Ilmi</t>
  </si>
  <si>
    <t>Alfa Izzul Haq</t>
  </si>
  <si>
    <t>Mulia Intan</t>
  </si>
  <si>
    <t>Ananda Prihandini</t>
  </si>
  <si>
    <t>Afifah Kusuma</t>
  </si>
  <si>
    <t>Halimatus Sa’diyah</t>
  </si>
  <si>
    <t>Rizqi Citra Lestari</t>
  </si>
  <si>
    <t>Muhammad Muwafiquddin</t>
  </si>
  <si>
    <t>Umi Habibah Rahmawati</t>
  </si>
  <si>
    <t>Meilina Nur Isnaini</t>
  </si>
  <si>
    <t>Shabil Kurnia</t>
  </si>
  <si>
    <t>Berlianti Dahnia</t>
  </si>
  <si>
    <t>Ayuni Dewi Ariyani</t>
  </si>
  <si>
    <t>Afifah Dzati</t>
  </si>
  <si>
    <t>Noer Muhammad Syahid</t>
  </si>
  <si>
    <t>Farah Nabila</t>
  </si>
  <si>
    <t>Mochammad Wildanu</t>
  </si>
  <si>
    <t>Saskia Amalia</t>
  </si>
  <si>
    <t>Andiny Shofia Izzaty</t>
  </si>
  <si>
    <t>Ayda Khairina Sabila</t>
  </si>
  <si>
    <t>Ana Khoirul Ummah</t>
  </si>
  <si>
    <t>FiKES</t>
  </si>
  <si>
    <t>Ayu Wulandari</t>
  </si>
  <si>
    <t>Viana Anggrae</t>
  </si>
  <si>
    <t>Rizka Aisyah Mukarromah</t>
  </si>
  <si>
    <t>Elly Bayu Lestari</t>
  </si>
  <si>
    <t>Syahrul Ibnu Mubaroq R.</t>
  </si>
  <si>
    <t>Zuhrotus Saajidah</t>
  </si>
  <si>
    <t>Intan Dara Puspita</t>
  </si>
  <si>
    <t>Fathoni Romadhon Avischena</t>
  </si>
  <si>
    <t>Fathul Adib</t>
  </si>
  <si>
    <t>Banna Nidham Ulhaq</t>
  </si>
  <si>
    <t>Alifiyah Cahyarani</t>
  </si>
  <si>
    <t>Zulfa Nailus Sa`adah</t>
  </si>
  <si>
    <t>Agam Gelar Panggayo</t>
  </si>
  <si>
    <t>Diva Maulidiyah D.</t>
  </si>
  <si>
    <t>Yuridistya Putri Primastuti</t>
  </si>
  <si>
    <t>Fitrian Desi P.</t>
  </si>
  <si>
    <t>Rafaiz Filaili Alhafiz</t>
  </si>
  <si>
    <t>Syahrul Romadhoni A.</t>
  </si>
  <si>
    <t>Fajrul Mumtazah</t>
  </si>
  <si>
    <t>Fenni Amiliya</t>
  </si>
  <si>
    <t>Ibhaamul Choir</t>
  </si>
  <si>
    <t>Ageng Wicaksono</t>
  </si>
  <si>
    <t>Adelia Alfasanah</t>
  </si>
  <si>
    <t>M. Asrul Maulana</t>
  </si>
  <si>
    <t>Enrico Bagus Trispratama</t>
  </si>
  <si>
    <t>Sarah Septyaningsih</t>
  </si>
  <si>
    <t>Fenty Putri Pratiwi</t>
  </si>
  <si>
    <t>Muhammad mirza faldinan azharil</t>
  </si>
  <si>
    <t>Akbar Rahmadhin</t>
  </si>
  <si>
    <t>Anggara Wisnu Wardhana</t>
  </si>
  <si>
    <t>Aji Pangestu</t>
  </si>
  <si>
    <t>Cholivia Qonita</t>
  </si>
  <si>
    <t>Shofiatul Jannah</t>
  </si>
  <si>
    <t>Nur Intan</t>
  </si>
  <si>
    <t>Bayu Adam Awali</t>
  </si>
  <si>
    <t>Rifdah Amalia</t>
  </si>
  <si>
    <t>Moch Hubaib Al Ghifari</t>
  </si>
  <si>
    <t>Tegar Ari Fadilah</t>
  </si>
  <si>
    <t>Annora Nindya T.P</t>
  </si>
  <si>
    <t>Adam Amir Uddin</t>
  </si>
  <si>
    <t>Desi Fitriani</t>
  </si>
  <si>
    <t>M. Rendy Rahardi</t>
  </si>
  <si>
    <t>Rania Saltsa Sabila</t>
  </si>
  <si>
    <t>Dwi Ajeng Kartikasari</t>
  </si>
  <si>
    <t>Dewi Kusuma Nada</t>
  </si>
  <si>
    <t>Tegar Wibowo</t>
  </si>
  <si>
    <t>Akhmad Fahmi Al-Ghifari</t>
  </si>
  <si>
    <t>Alisya Maghfiroh Izzati</t>
  </si>
  <si>
    <t>Warda Haaniyah</t>
  </si>
  <si>
    <t>Afriza Cantika Putri</t>
  </si>
  <si>
    <t>Innaki Maulidiyah</t>
  </si>
  <si>
    <t>Riska Tri Oktaviani</t>
  </si>
  <si>
    <t>Vicky Dwi Hariyanto</t>
  </si>
  <si>
    <t>Muh. Ilham Tri Hamdani</t>
  </si>
  <si>
    <t>Eka Oktaviani</t>
  </si>
  <si>
    <t>Lailatul Fazriyah</t>
  </si>
  <si>
    <t>Silva Nur Lailatul</t>
  </si>
  <si>
    <t>Nur Hidayatul</t>
  </si>
  <si>
    <t>Muhammad Rosulun Amin</t>
  </si>
  <si>
    <t>Muhammad Syafiq H.</t>
  </si>
  <si>
    <t>Muhammad Zainudin</t>
  </si>
  <si>
    <t>Reza Lis Syahrinda</t>
  </si>
  <si>
    <t>Tatia Lailatus Ramadhan</t>
  </si>
  <si>
    <t>Muhammad Yusuf A.</t>
  </si>
  <si>
    <t>Ira Puspita Sari</t>
  </si>
  <si>
    <t>M.Akbar Dwi Firmansyah</t>
  </si>
  <si>
    <t>Reza Kurnia Ramadhani</t>
  </si>
  <si>
    <t>Hidaya Sekarmira Shafa</t>
  </si>
  <si>
    <t>Nurriyyah Brillianna W.</t>
  </si>
  <si>
    <t>Rizky Salsabila Amanda Putri</t>
  </si>
  <si>
    <t>Afifah Rifda Amatullah</t>
  </si>
  <si>
    <t>Aisyah Putri Juniarga</t>
  </si>
  <si>
    <t>Muhammad Dzaky Royhan</t>
  </si>
  <si>
    <t>Devia Rahma AprilliaPermatasari</t>
  </si>
  <si>
    <t>Cakra wira Bumi</t>
  </si>
  <si>
    <t>Naufalut Tharief Qurniawan</t>
  </si>
  <si>
    <t>M.Najil Attabil</t>
  </si>
  <si>
    <t>Berliana Aulia Agustin</t>
  </si>
  <si>
    <t>Hanif Ramadhan</t>
  </si>
  <si>
    <t>Eva Susiana Agustin</t>
  </si>
  <si>
    <t>Edy Arizul Handika</t>
  </si>
  <si>
    <t>Zidan Nur Fauzan</t>
  </si>
  <si>
    <t>Muhammad Mursyidil Arif</t>
  </si>
  <si>
    <t>Devany Arsy Ramadhan</t>
  </si>
  <si>
    <t>Nelly Rachmawati</t>
  </si>
  <si>
    <t>Sasya Shelomita C.</t>
  </si>
  <si>
    <t>Nadiatuz Azzahra</t>
  </si>
  <si>
    <t>Alvinatus Syaida</t>
  </si>
  <si>
    <t>Hikmah Ikrimatul Lail</t>
  </si>
  <si>
    <t>Yusuf Irawan</t>
  </si>
  <si>
    <t>Inama Irwahani</t>
  </si>
  <si>
    <t>Amaliya Nur Nisa</t>
  </si>
  <si>
    <t>Eko Satriyo H.N.</t>
  </si>
  <si>
    <t>Fania Nabila Lakadjo</t>
  </si>
  <si>
    <t>Aprillia Rahmayani</t>
  </si>
  <si>
    <t>Halimatus Sa'diyah</t>
  </si>
  <si>
    <t>Mazin Daffa</t>
  </si>
  <si>
    <t>Bayu Arif Darmawan</t>
  </si>
  <si>
    <t>Fitria Rosita Jaya</t>
  </si>
  <si>
    <t>Ilma Zulfiana Rosfian</t>
  </si>
  <si>
    <t>Ziyadatus Sukriyah</t>
  </si>
  <si>
    <t>Rahmatul Istiqomah</t>
  </si>
  <si>
    <t>Muhammad Iqbal Rusdi</t>
  </si>
  <si>
    <t>Vivin Nuriza</t>
  </si>
  <si>
    <t>Farah Alifanty Rahmania</t>
  </si>
  <si>
    <t>Dinda Dinianti Nurshanty</t>
  </si>
  <si>
    <t>Isfani Kasiatul Zizan</t>
  </si>
  <si>
    <t>Dewi Puspitasari</t>
  </si>
  <si>
    <t>Cahyani Rahmadiningrum</t>
  </si>
  <si>
    <t>Al Khikmatul Maulidiyah</t>
  </si>
  <si>
    <t>Julian Nur Hermansyah</t>
  </si>
  <si>
    <t>Muhammad Alfan Nurul</t>
  </si>
  <si>
    <t>Hafida Kurnia Rahmasari</t>
  </si>
  <si>
    <t>Salsabila Oktavia Putri</t>
  </si>
  <si>
    <t>Binar Fajar Ismai</t>
  </si>
  <si>
    <t>Atika Wulandari</t>
  </si>
  <si>
    <t>Latiefa Diah Abdullah</t>
  </si>
  <si>
    <t>Putri Jelita Trio Seftina</t>
  </si>
  <si>
    <t>Nadila Assyifa</t>
  </si>
  <si>
    <t>Dyah Risqi Amalia</t>
  </si>
  <si>
    <t>Elin Salina Ratih</t>
  </si>
  <si>
    <t>Nurullita</t>
  </si>
  <si>
    <t>Sofia Santi</t>
  </si>
  <si>
    <t>Qiroatul Fadilah</t>
  </si>
  <si>
    <t>FitriMar’atus Sholihah</t>
  </si>
  <si>
    <t>Widya Lestari</t>
  </si>
  <si>
    <t>Galuh Dwi Ardyanti</t>
  </si>
  <si>
    <t>Dewi Kusuma Ningrom</t>
  </si>
  <si>
    <t>Ellen David H.</t>
  </si>
  <si>
    <t>Vionita Sukma Berlian</t>
  </si>
  <si>
    <t>Ayunda Ade Nurdiana</t>
  </si>
  <si>
    <t>Ayu Rahma Maf’ula</t>
  </si>
  <si>
    <t>Adinda Yulia</t>
  </si>
  <si>
    <t>Rohma Puji Astutik</t>
  </si>
  <si>
    <t>Rahayu Wulandari</t>
  </si>
  <si>
    <t>Nur Kholidah</t>
  </si>
  <si>
    <t>Putri l'id Maulida</t>
  </si>
  <si>
    <t>Muhammad Muzakki Anwar</t>
  </si>
  <si>
    <t>Qudrotun Nur Illahiyah</t>
  </si>
  <si>
    <t>Aulia Putri Saraswati</t>
  </si>
  <si>
    <t>Arie Setiyanti</t>
  </si>
  <si>
    <t>Anisa Nur Navisha</t>
  </si>
  <si>
    <t>Salsabila Hidayati</t>
  </si>
  <si>
    <t>Devi Nur Jannah</t>
  </si>
  <si>
    <t>Meisya Dwi Anizatul Azizah</t>
  </si>
  <si>
    <t>Roudlotul Auwalina</t>
  </si>
  <si>
    <t>Dwi Maya Rahmawau</t>
  </si>
  <si>
    <t>Yulita Ini Arini</t>
  </si>
  <si>
    <t>Dawam Raharjo Putra</t>
  </si>
  <si>
    <t>Anita Dwi Fitriani</t>
  </si>
  <si>
    <t>Prastiwi Nilam Sari</t>
  </si>
  <si>
    <t>Ahmita Dwi Gitania</t>
  </si>
  <si>
    <t>Ahmad Firdausi</t>
  </si>
  <si>
    <t>Andre Yoga Maulana</t>
  </si>
  <si>
    <t>Sitta Rifatul Musyarofah</t>
  </si>
  <si>
    <t>Amara Putri Dhya Ulhaq</t>
  </si>
  <si>
    <t>Intan Rosiana Prihandayani</t>
  </si>
  <si>
    <t>Fadia Eka Nurwahyuni</t>
  </si>
  <si>
    <t>Zahrotul Wahidah</t>
  </si>
  <si>
    <t>Hajar Almas Nauval Wibowo</t>
  </si>
  <si>
    <t>Anissa Alifia Imaniah</t>
  </si>
  <si>
    <t>Dinda Permatasari</t>
  </si>
  <si>
    <t>Salsabila Nur Tsabita Fatma</t>
  </si>
  <si>
    <t>M. Thoriq Al Khaq</t>
  </si>
  <si>
    <t>Dias Agustiningrum</t>
  </si>
  <si>
    <t>Ahdaniati Rafisar</t>
  </si>
  <si>
    <t>Muhammad Ridan M.</t>
  </si>
  <si>
    <t>Reza Dwi Juniar</t>
  </si>
  <si>
    <t>M. Arif Dwi Maulidin</t>
  </si>
  <si>
    <t>Salsa Nabilah P. R</t>
  </si>
  <si>
    <t>Fika Khumairoh</t>
  </si>
  <si>
    <t>Kania Lovia Tiarazahra</t>
  </si>
  <si>
    <t>Farhat Nur Rachman</t>
  </si>
  <si>
    <t>Nisrina Aisyah Firdaus</t>
  </si>
  <si>
    <t>Denata Putri Marlinton</t>
  </si>
  <si>
    <t>Zhely Varesha</t>
  </si>
  <si>
    <t>Ismatul Zuhriyah</t>
  </si>
  <si>
    <t>Ovi Aulia</t>
  </si>
  <si>
    <t>Vera Mita Trisnawati</t>
  </si>
  <si>
    <t>Fitria Firdian</t>
  </si>
  <si>
    <t>Nur Hidayatul Faiza</t>
  </si>
  <si>
    <t>Ellysa Arista Dewi</t>
  </si>
  <si>
    <t>Eka I. Ardiyanto</t>
  </si>
  <si>
    <t>Dawam Muqorrobin</t>
  </si>
  <si>
    <t>Muhammad Ilham Fauzi</t>
  </si>
  <si>
    <t>Zulkaranain Dimas Muhammad</t>
  </si>
  <si>
    <t>M. Osama Abdu Robbani</t>
  </si>
  <si>
    <t>Resandrya Krisna Brata Wisesa</t>
  </si>
  <si>
    <t>Devinatasya Nurtarizka Effendi</t>
  </si>
  <si>
    <t>Alif Ardiansyah</t>
  </si>
  <si>
    <t>Bima Fikri Abdillah</t>
  </si>
  <si>
    <t>M. Nafikkudhin</t>
  </si>
  <si>
    <t>M. Rafie Lazuardi</t>
  </si>
  <si>
    <t>Ragiel Suci Arizqi</t>
  </si>
  <si>
    <t>M. Aliffudin</t>
  </si>
  <si>
    <t>Dwi Saka Ramadhan</t>
  </si>
  <si>
    <t>M. Dhiyah Ulhaq</t>
  </si>
  <si>
    <t>Rizky Habibur Rohman</t>
  </si>
  <si>
    <t>Akbar Rayhan Hasfi</t>
  </si>
  <si>
    <t>Yusuf Gustri Alfari</t>
  </si>
  <si>
    <t>Bima Aulia C. P</t>
  </si>
  <si>
    <t>Achmad Haydar R. D</t>
  </si>
  <si>
    <t>M. Bima Surya Jaya</t>
  </si>
  <si>
    <t>M.Hisyam Syah Ramadhan</t>
  </si>
  <si>
    <t>Aruwanto Hidayat</t>
  </si>
  <si>
    <t>Tsabit Auril Aziz</t>
  </si>
  <si>
    <t xml:space="preserve"> M. Cholis Afandi</t>
  </si>
  <si>
    <t>Agung Mulya Rasyidi</t>
  </si>
  <si>
    <t>Azza Nadhifa Juliandani</t>
  </si>
  <si>
    <t>Ikhuan Farhan</t>
  </si>
  <si>
    <t>Anzalna Rahma A.</t>
  </si>
  <si>
    <t>Fajar Nur Zaidan</t>
  </si>
  <si>
    <t>M. Syauqi Fachrudin</t>
  </si>
  <si>
    <t>M. Aditya Fathurrahman</t>
  </si>
  <si>
    <t>Nuril Aulia Ghifari</t>
  </si>
  <si>
    <t>Ririn Rahayu</t>
  </si>
  <si>
    <t>Rizky Tri Putra Angkasa</t>
  </si>
  <si>
    <t>Syaddad Thariq Sukendar</t>
  </si>
  <si>
    <t>Diki Winnalah</t>
  </si>
  <si>
    <t>Adi Setiawan</t>
  </si>
  <si>
    <t>Fitri Wulandari</t>
  </si>
  <si>
    <t>Alan Hendrawan</t>
  </si>
  <si>
    <t>M. Arif Dzakiyul F</t>
  </si>
  <si>
    <t>Afdil Arfadilah</t>
  </si>
  <si>
    <t>Anastasya Virnanda</t>
  </si>
  <si>
    <t>Miftakhul Ulumiyah</t>
  </si>
  <si>
    <t>Robiatul Adawiyah</t>
  </si>
  <si>
    <t>Yanwar Setyabudi</t>
  </si>
  <si>
    <t>Afikah Agustiningsih</t>
  </si>
  <si>
    <t>Ramadhan El Rizaq</t>
  </si>
  <si>
    <t>Satria Ega Santosa Baktu</t>
  </si>
  <si>
    <t>Indah Cahyaning Tyas</t>
  </si>
  <si>
    <t>Nabila Fania</t>
  </si>
  <si>
    <t>Tri Ayu Widiana</t>
  </si>
  <si>
    <t>Vina Hari Aprilia</t>
  </si>
  <si>
    <t>Fawwaz Hanif Basyaeb</t>
  </si>
  <si>
    <t>Hanindyah Fajrun Nuristighfar</t>
  </si>
  <si>
    <t>Adela Anggraini</t>
  </si>
  <si>
    <t>Rizqiyah Maulidah Syafitri</t>
  </si>
  <si>
    <t>Muhajir Rachmad</t>
  </si>
  <si>
    <t>Taksena Agusti F.</t>
  </si>
  <si>
    <t>Agim Hikmal Maulana</t>
  </si>
  <si>
    <t>Muhammad Khafid al-furqon</t>
  </si>
  <si>
    <t>Desy Triana Afdillah</t>
  </si>
  <si>
    <t>Moh. Hilmy Hidayat</t>
  </si>
  <si>
    <t>Risa Indah</t>
  </si>
  <si>
    <t>Agustina Rachma Wilujeng</t>
  </si>
  <si>
    <t>Titin Dwi Handayani</t>
  </si>
  <si>
    <t>Muhammad Muflih</t>
  </si>
  <si>
    <t>Oky Tania Savitri</t>
  </si>
  <si>
    <t>Putri Wahyu Wiji Lestari</t>
  </si>
  <si>
    <t>Ainun Nanik Farhawati</t>
  </si>
  <si>
    <t>Dimas Rifki Al Fikri</t>
  </si>
  <si>
    <t>Synta Dea Damayanti</t>
  </si>
  <si>
    <t>Filosovi Tri Andini</t>
  </si>
  <si>
    <t>Sekar Arum Puspita Ramadhani</t>
  </si>
  <si>
    <t>Muhammad Anwar Musaddad A.</t>
  </si>
  <si>
    <t>Laila Nur Fadhilah</t>
  </si>
  <si>
    <t>Rozakiya Dwi Suciati</t>
  </si>
  <si>
    <t>Inge Putri Zaindah</t>
  </si>
  <si>
    <t>Shelly Cahyanti Kurnia</t>
  </si>
  <si>
    <t>Nur Afidah Indriyani</t>
  </si>
  <si>
    <t>Reza Nanda Ramadhan</t>
  </si>
  <si>
    <t>Wahyu Dwi Cahyani</t>
  </si>
  <si>
    <t>Ahmad Adil Latif</t>
  </si>
  <si>
    <t>Fajriya Lailatus Syifa’</t>
  </si>
  <si>
    <t>Rafli Hasyim</t>
  </si>
  <si>
    <t>Total</t>
  </si>
  <si>
    <t>Standar Deviasi</t>
  </si>
  <si>
    <t>Rata=Rata</t>
  </si>
  <si>
    <t>Nilai Minimal</t>
  </si>
  <si>
    <t>Nilai Maximal</t>
  </si>
  <si>
    <t>Sangat Tinggi</t>
  </si>
  <si>
    <t>Tinggi</t>
  </si>
  <si>
    <t>Menengah</t>
  </si>
  <si>
    <t>Rendah</t>
  </si>
  <si>
    <t>Sangat Rendah</t>
  </si>
  <si>
    <t>76-62</t>
  </si>
  <si>
    <t>62-48</t>
  </si>
  <si>
    <t>48-34</t>
  </si>
  <si>
    <t>34 kebawah</t>
  </si>
  <si>
    <t>76 keatas</t>
  </si>
  <si>
    <t>N</t>
  </si>
  <si>
    <t>Data Demografi</t>
  </si>
  <si>
    <t>Laki-Laki</t>
  </si>
  <si>
    <t>Perempuan</t>
  </si>
  <si>
    <t>Total skor perempuan</t>
  </si>
  <si>
    <t>Total Skor Laki Laki</t>
  </si>
  <si>
    <t>Persentase</t>
  </si>
  <si>
    <t>Total max laki-laki</t>
  </si>
  <si>
    <t>Total max perempuan</t>
  </si>
  <si>
    <t>Kategorisasi</t>
  </si>
  <si>
    <t>&gt;23</t>
  </si>
  <si>
    <t>n</t>
  </si>
  <si>
    <t>&lt;19</t>
  </si>
  <si>
    <t>FIKES</t>
  </si>
  <si>
    <t>Total Skor</t>
  </si>
  <si>
    <t>Skor Maksimal</t>
  </si>
  <si>
    <t>59.93%</t>
  </si>
  <si>
    <t>56.91%</t>
  </si>
  <si>
    <t>52.55%</t>
  </si>
  <si>
    <t>52.52%</t>
  </si>
  <si>
    <t>54.71%</t>
  </si>
  <si>
    <t>nilai max</t>
  </si>
  <si>
    <t>Umur</t>
  </si>
  <si>
    <t>23 tahun keatas</t>
  </si>
  <si>
    <t>22 Tahun</t>
  </si>
  <si>
    <t>21 Tahun</t>
  </si>
  <si>
    <t>20 Tahun</t>
  </si>
  <si>
    <t>19 Tahun Kebawah</t>
  </si>
  <si>
    <t>19 tahun kebawah</t>
  </si>
  <si>
    <t>Subjek</t>
  </si>
  <si>
    <t>Subjek 1</t>
  </si>
  <si>
    <t>Subjek 2</t>
  </si>
  <si>
    <t>Subjek 3</t>
  </si>
  <si>
    <t>Subjek 4</t>
  </si>
  <si>
    <t>Subjek 5</t>
  </si>
  <si>
    <t>Subjek 6</t>
  </si>
  <si>
    <t>Subjek 7</t>
  </si>
  <si>
    <t>Subjek 8</t>
  </si>
  <si>
    <t>Subjek 9</t>
  </si>
  <si>
    <t>Subjek 10</t>
  </si>
  <si>
    <t>Subjek 11</t>
  </si>
  <si>
    <t>Subjek 12</t>
  </si>
  <si>
    <t>Subjek 13</t>
  </si>
  <si>
    <t>Subjek 14</t>
  </si>
  <si>
    <t>Subjek 15</t>
  </si>
  <si>
    <t>Subjek 16</t>
  </si>
  <si>
    <t>Subjek 17</t>
  </si>
  <si>
    <t>Subjek 18</t>
  </si>
  <si>
    <t>Subjek 19</t>
  </si>
  <si>
    <t>Subjek 20</t>
  </si>
  <si>
    <t>Subjek 21</t>
  </si>
  <si>
    <t>Subjek 22</t>
  </si>
  <si>
    <t>Subjek 23</t>
  </si>
  <si>
    <t>Subjek 24</t>
  </si>
  <si>
    <t>Subjek 25</t>
  </si>
  <si>
    <t>Subjek 26</t>
  </si>
  <si>
    <t>Subjek 27</t>
  </si>
  <si>
    <t>Subjek 28</t>
  </si>
  <si>
    <t>Subjek 29</t>
  </si>
  <si>
    <t>Subjek 30</t>
  </si>
  <si>
    <t>Subjek 31</t>
  </si>
  <si>
    <t>Subjek 32</t>
  </si>
  <si>
    <t>Subjek 33</t>
  </si>
  <si>
    <t>Subjek 34</t>
  </si>
  <si>
    <t>Subjek 35</t>
  </si>
  <si>
    <t>Subjek 36</t>
  </si>
  <si>
    <t>Subjek 37</t>
  </si>
  <si>
    <t>Subjek 38</t>
  </si>
  <si>
    <t>Subjek 39</t>
  </si>
  <si>
    <t>Subjek 40</t>
  </si>
  <si>
    <t>Subjek 41</t>
  </si>
  <si>
    <t>Subjek 42</t>
  </si>
  <si>
    <t>Subjek 43</t>
  </si>
  <si>
    <t>Subjek 44</t>
  </si>
  <si>
    <t>Subjek 45</t>
  </si>
  <si>
    <t>Subjek 46</t>
  </si>
  <si>
    <t>Subjek 47</t>
  </si>
  <si>
    <t>Subjek 48</t>
  </si>
  <si>
    <t>Subjek 49</t>
  </si>
  <si>
    <t>Subjek 50</t>
  </si>
  <si>
    <t>Subjek 51</t>
  </si>
  <si>
    <t>Subjek 52</t>
  </si>
  <si>
    <t>Subjek 53</t>
  </si>
  <si>
    <t>Subjek 54</t>
  </si>
  <si>
    <t>Subjek 55</t>
  </si>
  <si>
    <t>Subjek 56</t>
  </si>
  <si>
    <t>Subjek 57</t>
  </si>
  <si>
    <t>Subjek 58</t>
  </si>
  <si>
    <t>Subjek 59</t>
  </si>
  <si>
    <t>Subjek 60</t>
  </si>
  <si>
    <t>Subjek 61</t>
  </si>
  <si>
    <t>Subjek 62</t>
  </si>
  <si>
    <t>Subjek 63</t>
  </si>
  <si>
    <t>Subjek 64</t>
  </si>
  <si>
    <t>Subjek 65</t>
  </si>
  <si>
    <t>Subjek 66</t>
  </si>
  <si>
    <t>Subjek 67</t>
  </si>
  <si>
    <t>Subjek 68</t>
  </si>
  <si>
    <t>Subjek 69</t>
  </si>
  <si>
    <t>Subjek 70</t>
  </si>
  <si>
    <t>Subjek 71</t>
  </si>
  <si>
    <t>Subjek 72</t>
  </si>
  <si>
    <t>Subjek 73</t>
  </si>
  <si>
    <t>Subjek 74</t>
  </si>
  <si>
    <t>Subjek 75</t>
  </si>
  <si>
    <t>Subjek 76</t>
  </si>
  <si>
    <t>Subjek 77</t>
  </si>
  <si>
    <t>Subjek 78</t>
  </si>
  <si>
    <t>Subjek 79</t>
  </si>
  <si>
    <t>Subjek 80</t>
  </si>
  <si>
    <t>Subjek 81</t>
  </si>
  <si>
    <t>Subjek 82</t>
  </si>
  <si>
    <t>Subjek 83</t>
  </si>
  <si>
    <t>Subjek 84</t>
  </si>
  <si>
    <t>Subjek 85</t>
  </si>
  <si>
    <t>Subjek 86</t>
  </si>
  <si>
    <t>Subjek 87</t>
  </si>
  <si>
    <t>Subjek 88</t>
  </si>
  <si>
    <t>Subjek 89</t>
  </si>
  <si>
    <t>Subjek 90</t>
  </si>
  <si>
    <t>Subjek 91</t>
  </si>
  <si>
    <t>Subjek 92</t>
  </si>
  <si>
    <t>Subjek 93</t>
  </si>
  <si>
    <t>Subjek 94</t>
  </si>
  <si>
    <t>Subjek 95</t>
  </si>
  <si>
    <t>Subjek 96</t>
  </si>
  <si>
    <t>Subjek 97</t>
  </si>
  <si>
    <t>Subjek 98</t>
  </si>
  <si>
    <t>Subjek 99</t>
  </si>
  <si>
    <t>Subjek 100</t>
  </si>
  <si>
    <t>Subjek 101</t>
  </si>
  <si>
    <t>Subjek 102</t>
  </si>
  <si>
    <t>Subjek 103</t>
  </si>
  <si>
    <t>Subjek 104</t>
  </si>
  <si>
    <t>Subjek 105</t>
  </si>
  <si>
    <t>Subjek 106</t>
  </si>
  <si>
    <t>Subjek 107</t>
  </si>
  <si>
    <t>Subjek 108</t>
  </si>
  <si>
    <t>Subjek 109</t>
  </si>
  <si>
    <t>Subjek 110</t>
  </si>
  <si>
    <t>Subjek 111</t>
  </si>
  <si>
    <t>Subjek 112</t>
  </si>
  <si>
    <t>Subjek 113</t>
  </si>
  <si>
    <t>Subjek 114</t>
  </si>
  <si>
    <t>Subjek 115</t>
  </si>
  <si>
    <t>Subjek 116</t>
  </si>
  <si>
    <t>Subjek 117</t>
  </si>
  <si>
    <t>Subjek 118</t>
  </si>
  <si>
    <t>Subjek 119</t>
  </si>
  <si>
    <t>Subjek 120</t>
  </si>
  <si>
    <t>Subjek 121</t>
  </si>
  <si>
    <t>Subjek 122</t>
  </si>
  <si>
    <t>Subjek 123</t>
  </si>
  <si>
    <t>Subjek 124</t>
  </si>
  <si>
    <t>Subjek 125</t>
  </si>
  <si>
    <t>Subjek 126</t>
  </si>
  <si>
    <t>Subjek 127</t>
  </si>
  <si>
    <t>Subjek 128</t>
  </si>
  <si>
    <t>Subjek 129</t>
  </si>
  <si>
    <t>Subjek 130</t>
  </si>
  <si>
    <t>Subjek 131</t>
  </si>
  <si>
    <t>Subjek 132</t>
  </si>
  <si>
    <t>Subjek 133</t>
  </si>
  <si>
    <t>Subjek 134</t>
  </si>
  <si>
    <t>Subjek 135</t>
  </si>
  <si>
    <t>Subjek 136</t>
  </si>
  <si>
    <t>Subjek 137</t>
  </si>
  <si>
    <t>Subjek 138</t>
  </si>
  <si>
    <t>Subjek 139</t>
  </si>
  <si>
    <t>Subjek 140</t>
  </si>
  <si>
    <t>Subjek 141</t>
  </si>
  <si>
    <t>Subjek 142</t>
  </si>
  <si>
    <t>Subjek 143</t>
  </si>
  <si>
    <t>Subjek 144</t>
  </si>
  <si>
    <t>Subjek 145</t>
  </si>
  <si>
    <t>Subjek 146</t>
  </si>
  <si>
    <t>Subjek 147</t>
  </si>
  <si>
    <t>Subjek 148</t>
  </si>
  <si>
    <t>Subjek 149</t>
  </si>
  <si>
    <t>Subjek 150</t>
  </si>
  <si>
    <t>Subjek 151</t>
  </si>
  <si>
    <t>Subjek 152</t>
  </si>
  <si>
    <t>Subjek 153</t>
  </si>
  <si>
    <t>Subjek 154</t>
  </si>
  <si>
    <t>Subjek 155</t>
  </si>
  <si>
    <t>Subjek 156</t>
  </si>
  <si>
    <t>Subjek 157</t>
  </si>
  <si>
    <t>Subjek 158</t>
  </si>
  <si>
    <t>Subjek 159</t>
  </si>
  <si>
    <t>Subjek 160</t>
  </si>
  <si>
    <t>Subjek 161</t>
  </si>
  <si>
    <t>Subjek 162</t>
  </si>
  <si>
    <t>Subjek 163</t>
  </si>
  <si>
    <t>Subjek 164</t>
  </si>
  <si>
    <t>Subjek 165</t>
  </si>
  <si>
    <t>Subjek 166</t>
  </si>
  <si>
    <t>Subjek 167</t>
  </si>
  <si>
    <t>Subjek 168</t>
  </si>
  <si>
    <t>Subjek 169</t>
  </si>
  <si>
    <t>Subjek 170</t>
  </si>
  <si>
    <t>Subjek 171</t>
  </si>
  <si>
    <t>Subjek 172</t>
  </si>
  <si>
    <t>Subjek 173</t>
  </si>
  <si>
    <t>Subjek 174</t>
  </si>
  <si>
    <t>Subjek 175</t>
  </si>
  <si>
    <t>Subjek 176</t>
  </si>
  <si>
    <t>Subjek 177</t>
  </si>
  <si>
    <t>Subjek 178</t>
  </si>
  <si>
    <t>Subjek 179</t>
  </si>
  <si>
    <t>Subjek 180</t>
  </si>
  <si>
    <t>Subjek 181</t>
  </si>
  <si>
    <t>Subjek 182</t>
  </si>
  <si>
    <t>Subjek 183</t>
  </si>
  <si>
    <t>Subjek 184</t>
  </si>
  <si>
    <t>Subjek 185</t>
  </si>
  <si>
    <t>Subjek 186</t>
  </si>
  <si>
    <t>Subjek 187</t>
  </si>
  <si>
    <t>Subjek 188</t>
  </si>
  <si>
    <t>Subjek 189</t>
  </si>
  <si>
    <t>Subjek 190</t>
  </si>
  <si>
    <t>Subjek 191</t>
  </si>
  <si>
    <t>Subjek 192</t>
  </si>
  <si>
    <t>Subjek 193</t>
  </si>
  <si>
    <t>Subjek 194</t>
  </si>
  <si>
    <t>Subjek 195</t>
  </si>
  <si>
    <t>Subjek 196</t>
  </si>
  <si>
    <t>Subjek 197</t>
  </si>
  <si>
    <t>Subjek 198</t>
  </si>
  <si>
    <t>Subjek 199</t>
  </si>
  <si>
    <t>Subjek 200</t>
  </si>
  <si>
    <t>Subjek 201</t>
  </si>
  <si>
    <t>Subjek 202</t>
  </si>
  <si>
    <t>Subjek 203</t>
  </si>
  <si>
    <t>Subjek 204</t>
  </si>
  <si>
    <t>Subjek 205</t>
  </si>
  <si>
    <t>Subjek 206</t>
  </si>
  <si>
    <t>Subjek 207</t>
  </si>
  <si>
    <t>Subjek 208</t>
  </si>
  <si>
    <t>Subjek 209</t>
  </si>
  <si>
    <t>Subjek 210</t>
  </si>
  <si>
    <t>Subjek 211</t>
  </si>
  <si>
    <t>Subjek 212</t>
  </si>
  <si>
    <t>Subjek 213</t>
  </si>
  <si>
    <t>Subjek 214</t>
  </si>
  <si>
    <t>Subjek 215</t>
  </si>
  <si>
    <t>Subjek 216</t>
  </si>
  <si>
    <t>Subjek 217</t>
  </si>
  <si>
    <t>Subjek 218</t>
  </si>
  <si>
    <t>Subjek 219</t>
  </si>
  <si>
    <t>Subjek 220</t>
  </si>
  <si>
    <t>Subjek 221</t>
  </si>
  <si>
    <t>Subjek 222</t>
  </si>
  <si>
    <t>Subjek 223</t>
  </si>
  <si>
    <t>Subjek 224</t>
  </si>
  <si>
    <t>Subjek 225</t>
  </si>
  <si>
    <t>Subjek 226</t>
  </si>
  <si>
    <t>Subjek 227</t>
  </si>
  <si>
    <t>Subjek 228</t>
  </si>
  <si>
    <t>Subjek 229</t>
  </si>
  <si>
    <t>Subjek 230</t>
  </si>
  <si>
    <t>Subjek 231</t>
  </si>
  <si>
    <t>Subjek 232</t>
  </si>
  <si>
    <t>Subjek 233</t>
  </si>
  <si>
    <t>Subjek 234</t>
  </si>
  <si>
    <t>Subjek 235</t>
  </si>
  <si>
    <t>Subjek 236</t>
  </si>
  <si>
    <t>Subjek 237</t>
  </si>
  <si>
    <t>Subjek 238</t>
  </si>
  <si>
    <t>Subjek 239</t>
  </si>
  <si>
    <t>Subjek 240</t>
  </si>
  <si>
    <t>Subjek 241</t>
  </si>
  <si>
    <t>Subjek 242</t>
  </si>
  <si>
    <t>Subjek 243</t>
  </si>
  <si>
    <t>Subjek 244</t>
  </si>
  <si>
    <t>Subjek 245</t>
  </si>
  <si>
    <t>Subjek 246</t>
  </si>
  <si>
    <t>Subjek 247</t>
  </si>
  <si>
    <t>Subjek 248</t>
  </si>
  <si>
    <t>Subjek 249</t>
  </si>
  <si>
    <t>Subjek 250</t>
  </si>
  <si>
    <t>Subjek 251</t>
  </si>
  <si>
    <t>Subjek 252</t>
  </si>
  <si>
    <t>Subjek 253</t>
  </si>
  <si>
    <t>Subjek 254</t>
  </si>
  <si>
    <t>Subjek 255</t>
  </si>
  <si>
    <t>Subjek 256</t>
  </si>
  <si>
    <t>Subjek 257</t>
  </si>
  <si>
    <t>Subjek 258</t>
  </si>
  <si>
    <t>Subjek 259</t>
  </si>
  <si>
    <t>Subjek 260</t>
  </si>
  <si>
    <t>Subjek 261</t>
  </si>
  <si>
    <t>Subjek 262</t>
  </si>
  <si>
    <t>Subjek 263</t>
  </si>
  <si>
    <t>Subjek 264</t>
  </si>
  <si>
    <t>Subjek 265</t>
  </si>
  <si>
    <t>Subjek 266</t>
  </si>
  <si>
    <t>Subjek 267</t>
  </si>
  <si>
    <t>Subjek 268</t>
  </si>
  <si>
    <t>Subjek 269</t>
  </si>
  <si>
    <t>Subjek 270</t>
  </si>
  <si>
    <t>Subjek 271</t>
  </si>
  <si>
    <t>Subjek 272</t>
  </si>
  <si>
    <t>Subjek 273</t>
  </si>
  <si>
    <t>Subjek 274</t>
  </si>
  <si>
    <t>Subjek 275</t>
  </si>
  <si>
    <t>Subjek 276</t>
  </si>
  <si>
    <t>Subjek 277</t>
  </si>
  <si>
    <t>Subjek 278</t>
  </si>
  <si>
    <t>Subjek 279</t>
  </si>
  <si>
    <t>Subjek 280</t>
  </si>
  <si>
    <t>Subjek 281</t>
  </si>
  <si>
    <t>Subjek 282</t>
  </si>
  <si>
    <t>Subjek 283</t>
  </si>
  <si>
    <t>Subjek 284</t>
  </si>
  <si>
    <t>Subjek 285</t>
  </si>
  <si>
    <t>Subjek 286</t>
  </si>
  <si>
    <t>Subjek 287</t>
  </si>
  <si>
    <t>Subjek 288</t>
  </si>
  <si>
    <t>Subjek 289</t>
  </si>
  <si>
    <t>Subjek 290</t>
  </si>
  <si>
    <t>Subjek 291</t>
  </si>
  <si>
    <t>Subjek 292</t>
  </si>
  <si>
    <t>Subjek 293</t>
  </si>
  <si>
    <t>Subjek 294</t>
  </si>
  <si>
    <t>Subjek 295</t>
  </si>
  <si>
    <t>Subjek 296</t>
  </si>
  <si>
    <t>Subjek 297</t>
  </si>
  <si>
    <t>Subjek 298</t>
  </si>
  <si>
    <t>Subjek 299</t>
  </si>
  <si>
    <t>Subjek 300</t>
  </si>
  <si>
    <t>Subjek 301</t>
  </si>
  <si>
    <t>Subjek 302</t>
  </si>
  <si>
    <t>Subjek 303</t>
  </si>
  <si>
    <t>Subjek 304</t>
  </si>
  <si>
    <t>Subjek 305</t>
  </si>
  <si>
    <t>Subjek 306</t>
  </si>
  <si>
    <t>Subjek 307</t>
  </si>
  <si>
    <t>Subjek 308</t>
  </si>
  <si>
    <t>Subjek 309</t>
  </si>
  <si>
    <t>Subjek 310</t>
  </si>
  <si>
    <t>Subjek 311</t>
  </si>
  <si>
    <t>Subjek 312</t>
  </si>
  <si>
    <t>Subjek 313</t>
  </si>
  <si>
    <t>Subjek 314</t>
  </si>
  <si>
    <t>Subjek 315</t>
  </si>
  <si>
    <t>Subjek 316</t>
  </si>
  <si>
    <t>Subjek 317</t>
  </si>
  <si>
    <t>Subjek 318</t>
  </si>
  <si>
    <t>Subjek 319</t>
  </si>
  <si>
    <t>Subjek 320</t>
  </si>
  <si>
    <t>Subjek 321</t>
  </si>
  <si>
    <t>Subjek 322</t>
  </si>
  <si>
    <t>Subjek 323</t>
  </si>
  <si>
    <t>Subjek 324</t>
  </si>
  <si>
    <t>Subjek 325</t>
  </si>
  <si>
    <t>Subjek 326</t>
  </si>
  <si>
    <t>Subjek 327</t>
  </si>
  <si>
    <t>Subjek 328</t>
  </si>
  <si>
    <t>Subjek 329</t>
  </si>
  <si>
    <t>Subjek 330</t>
  </si>
  <si>
    <t>Subjek 331</t>
  </si>
  <si>
    <t>Subjek 332</t>
  </si>
  <si>
    <t>Subjek 333</t>
  </si>
  <si>
    <t>Subjek 334</t>
  </si>
  <si>
    <t>Subjek 335</t>
  </si>
  <si>
    <t>Subjek 336</t>
  </si>
  <si>
    <t>Subjek 337</t>
  </si>
  <si>
    <t>Subjek 338</t>
  </si>
  <si>
    <t>Subjek 339</t>
  </si>
  <si>
    <t>Subjek 340</t>
  </si>
  <si>
    <t>Subjek 341</t>
  </si>
  <si>
    <t>Subjek 342</t>
  </si>
  <si>
    <t>Subjek 343</t>
  </si>
  <si>
    <t>Subjek 344</t>
  </si>
  <si>
    <t>Subjek 345</t>
  </si>
  <si>
    <t>Subjek 346</t>
  </si>
  <si>
    <t>Subjek 347</t>
  </si>
  <si>
    <t>Subjek 348</t>
  </si>
  <si>
    <t>Subjek 349</t>
  </si>
  <si>
    <t>Subjek 350</t>
  </si>
  <si>
    <t>Subjek 351</t>
  </si>
  <si>
    <t>Subjek 352</t>
  </si>
  <si>
    <t>Subjek 353</t>
  </si>
  <si>
    <t>Subjek 354</t>
  </si>
  <si>
    <t>Subjek 355</t>
  </si>
  <si>
    <t>Subjek 356</t>
  </si>
  <si>
    <t>Subjek 357</t>
  </si>
  <si>
    <t>Subjek 358</t>
  </si>
  <si>
    <t>Subjek 359</t>
  </si>
  <si>
    <t>Subjek 360</t>
  </si>
  <si>
    <t>Subjek 361</t>
  </si>
  <si>
    <t>Subjek 362</t>
  </si>
  <si>
    <t>Subjek 363</t>
  </si>
  <si>
    <t>Subjek 364</t>
  </si>
  <si>
    <t>Subjek 365</t>
  </si>
  <si>
    <t>Subjek 366</t>
  </si>
  <si>
    <t>Subjek 367</t>
  </si>
  <si>
    <t>Subjek 368</t>
  </si>
  <si>
    <t>Subjek 369</t>
  </si>
  <si>
    <t>Subjek 370</t>
  </si>
  <si>
    <t>Subjek 371</t>
  </si>
  <si>
    <t>Subjek 372</t>
  </si>
  <si>
    <t>Subjek 373</t>
  </si>
  <si>
    <t>Subjek 374</t>
  </si>
  <si>
    <t>Subjek 375</t>
  </si>
  <si>
    <t>Subjek 376</t>
  </si>
  <si>
    <t>Subjek 377</t>
  </si>
  <si>
    <t>Subjek 378</t>
  </si>
  <si>
    <t>Subjek 379</t>
  </si>
  <si>
    <t>Subjek 380</t>
  </si>
  <si>
    <t>Subjek 381</t>
  </si>
  <si>
    <t>Subjek 382</t>
  </si>
  <si>
    <t>Subjek 383</t>
  </si>
  <si>
    <t>Subjek 384</t>
  </si>
  <si>
    <t>Subjek 385</t>
  </si>
  <si>
    <t>Subjek 386</t>
  </si>
  <si>
    <t>Subjek 387</t>
  </si>
  <si>
    <t>Subjek 388</t>
  </si>
  <si>
    <t>Subjek 389</t>
  </si>
  <si>
    <t>Subjek 390</t>
  </si>
  <si>
    <t>Subjek 391</t>
  </si>
  <si>
    <t>Subjek 392</t>
  </si>
  <si>
    <t>Subjek 393</t>
  </si>
  <si>
    <t>Subjek 394</t>
  </si>
  <si>
    <t>Subjek 395</t>
  </si>
  <si>
    <t>Subjek 396</t>
  </si>
  <si>
    <t>Subjek 397</t>
  </si>
  <si>
    <t>Subjek 398</t>
  </si>
  <si>
    <t>Subjek 399</t>
  </si>
  <si>
    <t>Subjek 400</t>
  </si>
  <si>
    <t>Subjek 401</t>
  </si>
  <si>
    <t>Subjek 402</t>
  </si>
  <si>
    <t>Subjek 403</t>
  </si>
  <si>
    <t>Subjek 404</t>
  </si>
  <si>
    <t>Subjek 405</t>
  </si>
  <si>
    <t>Subjek 406</t>
  </si>
  <si>
    <t>Subjek 407</t>
  </si>
  <si>
    <t>Subjek 408</t>
  </si>
  <si>
    <t xml:space="preserve">Kepuasan Hidup </t>
  </si>
  <si>
    <t>Afeksi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</si>
  <si>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</si>
  <si>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</si>
  <si>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</si>
  <si>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</si>
  <si>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</si>
  <si>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</si>
  <si>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</si>
  <si>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</si>
  <si>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</si>
  <si>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</si>
  <si>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</si>
  <si>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</si>
  <si>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</si>
  <si>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</si>
  <si>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</si>
  <si>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</si>
  <si>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</si>
  <si>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</si>
  <si>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</si>
  <si>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</si>
  <si>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Rentangan Skor</t>
  </si>
  <si>
    <t>60.60</t>
  </si>
  <si>
    <t>59.93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</si>
</sst>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rgb="FF000000"/>
      <name val="Arial"/>
      <family val="2"/>
      <scheme val="minor"/>
    </font>
    <font>
      <sz val="8"/>
      <name val="Arial"/>
      <family val="2"/>
      <scheme val="minor"/>
    </font>
    <font>
      <sz val="10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0" fontId="0" fillId="0" borderId="0" xfId="0" applyNumberFormat="1"/>
    <xf numFmtId="0" fontId="1" fillId="2" borderId="0" xfId="0" applyFont="1" applyFill="1"/>
    <xf numFmtId="0" fontId="0" fillId="2" borderId="0" xfId="0" applyFill="1"/>
    <xf numFmtId="0" fontId="1" fillId="3" borderId="0" xfId="0" applyFont="1" applyFill="1"/>
    <xf numFmtId="0" fontId="0" fillId="3" borderId="0" xfId="0" applyFill="1"/>
    <xf numFmtId="10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  <xf numFmtId="0" fontId="4" fillId="3" borderId="0" xfId="0" applyFont="1" applyFill="1"/>
    <xf numFmtId="0" fontId="0" fillId="0" borderId="1" xfId="0" applyBorder="1"/>
    <xf numFmtId="0" fontId="0" fillId="0" borderId="0" xfId="0" applyNumberFormat="1"/>
    <xf numFmtId="0" fontId="0" fillId="2" borderId="0" xfId="0" applyNumberFormat="1" applyFill="1"/>
    <xf numFmtId="0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D5F-4EB6-95D6-7A2EF481B092}"/>
                </c:ext>
              </c:extLst>
            </c:dLbl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D5F-4EB6-95D6-7A2EF481B092}"/>
                </c:ext>
              </c:extLst>
            </c:dLbl>
            <c:dLbl>
              <c:idx val="2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D5F-4EB6-95D6-7A2EF481B092}"/>
                </c:ext>
              </c:extLst>
            </c:dLbl>
            <c:dLbl>
              <c:idx val="3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D5F-4EB6-95D6-7A2EF481B092}"/>
                </c:ext>
              </c:extLst>
            </c:dLbl>
            <c:dLbl>
              <c:idx val="4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D5F-4EB6-95D6-7A2EF481B09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'Form Responses 1'!$AB$15:$AB$19</c:f>
              <c:strCache>
                <c:ptCount val="5"/>
                <c:pt idx="0">
                  <c:v>Sangat Tinggi</c:v>
                </c:pt>
                <c:pt idx="1">
                  <c:v>Tinggi</c:v>
                </c:pt>
                <c:pt idx="2">
                  <c:v>Menengah</c:v>
                </c:pt>
                <c:pt idx="3">
                  <c:v>Rendah</c:v>
                </c:pt>
                <c:pt idx="4">
                  <c:v>Sangat Rendah</c:v>
                </c:pt>
              </c:strCache>
            </c:strRef>
          </c:cat>
          <c:val>
            <c:numRef>
              <c:f>'Form Responses 1'!$AC$15:$AC$19</c:f>
              <c:numCache>
                <c:formatCode>0.00%</c:formatCode>
                <c:ptCount val="5"/>
                <c:pt idx="0">
                  <c:v>0.105</c:v>
                </c:pt>
                <c:pt idx="1">
                  <c:v>0.10299999999999999</c:v>
                </c:pt>
                <c:pt idx="2">
                  <c:v>0.52200000000000002</c:v>
                </c:pt>
                <c:pt idx="3">
                  <c:v>0.218</c:v>
                </c:pt>
                <c:pt idx="4">
                  <c:v>5.1999999999999998E-2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5F-4EB6-95D6-7A2EF481B0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25"/>
        <c:axId val="552814312"/>
        <c:axId val="552817912"/>
      </c:barChart>
      <c:catAx>
        <c:axId val="552814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2817912"/>
        <c:crosses val="autoZero"/>
        <c:auto val="1"/>
        <c:lblAlgn val="ctr"/>
        <c:lblOffset val="100"/>
        <c:noMultiLvlLbl val="0"/>
      </c:catAx>
      <c:valAx>
        <c:axId val="552817912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crossAx val="5528143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1111111111111109E-2"/>
          <c:y val="7.407407407407407E-2"/>
          <c:w val="0.93888888888888888"/>
          <c:h val="0.7980559200933217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'Form Responses 1'!$AJ$16:$AJ$21</c:f>
              <c:strCache>
                <c:ptCount val="6"/>
                <c:pt idx="0">
                  <c:v>23 tahun keatas</c:v>
                </c:pt>
                <c:pt idx="1">
                  <c:v>23 tahun</c:v>
                </c:pt>
                <c:pt idx="2">
                  <c:v>22 Tahun</c:v>
                </c:pt>
                <c:pt idx="3">
                  <c:v>21 Tahun</c:v>
                </c:pt>
                <c:pt idx="4">
                  <c:v>20 Tahun</c:v>
                </c:pt>
                <c:pt idx="5">
                  <c:v>19 tahun kebawah</c:v>
                </c:pt>
              </c:strCache>
            </c:strRef>
          </c:cat>
          <c:val>
            <c:numRef>
              <c:f>'Form Responses 1'!$AK$16:$AK$21</c:f>
              <c:numCache>
                <c:formatCode>General</c:formatCode>
                <c:ptCount val="6"/>
                <c:pt idx="0">
                  <c:v>60.6</c:v>
                </c:pt>
                <c:pt idx="1">
                  <c:v>59.9</c:v>
                </c:pt>
                <c:pt idx="2">
                  <c:v>56.9</c:v>
                </c:pt>
                <c:pt idx="3">
                  <c:v>52.5</c:v>
                </c:pt>
                <c:pt idx="4">
                  <c:v>52.5</c:v>
                </c:pt>
                <c:pt idx="5">
                  <c:v>54.7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75-4D53-9B62-3C8CA78AE3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25"/>
        <c:axId val="656801848"/>
        <c:axId val="656810488"/>
      </c:barChart>
      <c:catAx>
        <c:axId val="656801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6810488"/>
        <c:crosses val="autoZero"/>
        <c:auto val="1"/>
        <c:lblAlgn val="ctr"/>
        <c:lblOffset val="100"/>
        <c:noMultiLvlLbl val="0"/>
      </c:catAx>
      <c:valAx>
        <c:axId val="65681048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568018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55555555555555E-2"/>
          <c:y val="6.0185185185185182E-2"/>
          <c:w val="0.93888888888888888"/>
          <c:h val="0.8380555555555555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'Form Responses 1'!$AD$42:$AD$43</c:f>
              <c:strCache>
                <c:ptCount val="2"/>
                <c:pt idx="0">
                  <c:v>Laki-Laki</c:v>
                </c:pt>
                <c:pt idx="1">
                  <c:v>Perempuan</c:v>
                </c:pt>
              </c:strCache>
            </c:strRef>
          </c:cat>
          <c:val>
            <c:numRef>
              <c:f>'Form Responses 1'!$AE$42:$AE$43</c:f>
              <c:numCache>
                <c:formatCode>General</c:formatCode>
                <c:ptCount val="2"/>
                <c:pt idx="0">
                  <c:v>56.48</c:v>
                </c:pt>
                <c:pt idx="1">
                  <c:v>53.23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C8-45E4-827B-74ADFDBE60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25"/>
        <c:axId val="656804728"/>
        <c:axId val="656812648"/>
      </c:barChart>
      <c:catAx>
        <c:axId val="656804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6812648"/>
        <c:crosses val="autoZero"/>
        <c:auto val="1"/>
        <c:lblAlgn val="ctr"/>
        <c:lblOffset val="100"/>
        <c:noMultiLvlLbl val="0"/>
      </c:catAx>
      <c:valAx>
        <c:axId val="65681264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56804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'Form Responses 1'!$AA$54:$AA$58</c:f>
              <c:strCache>
                <c:ptCount val="5"/>
                <c:pt idx="0">
                  <c:v>FBHIS</c:v>
                </c:pt>
                <c:pt idx="1">
                  <c:v>FIKES</c:v>
                </c:pt>
                <c:pt idx="2">
                  <c:v>FPIP</c:v>
                </c:pt>
                <c:pt idx="3">
                  <c:v>SAINTEK</c:v>
                </c:pt>
                <c:pt idx="4">
                  <c:v>FAI</c:v>
                </c:pt>
              </c:strCache>
            </c:strRef>
          </c:cat>
          <c:val>
            <c:numRef>
              <c:f>'Form Responses 1'!$AB$54:$AB$58</c:f>
              <c:numCache>
                <c:formatCode>General</c:formatCode>
                <c:ptCount val="5"/>
                <c:pt idx="0">
                  <c:v>56.4</c:v>
                </c:pt>
                <c:pt idx="1">
                  <c:v>56.2</c:v>
                </c:pt>
                <c:pt idx="2">
                  <c:v>56.8</c:v>
                </c:pt>
                <c:pt idx="3">
                  <c:v>53.8</c:v>
                </c:pt>
                <c:pt idx="4">
                  <c:v>44.8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82-40DF-A07B-78375A4D0B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25"/>
        <c:axId val="656808688"/>
        <c:axId val="656806888"/>
      </c:barChart>
      <c:catAx>
        <c:axId val="656808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6806888"/>
        <c:crosses val="autoZero"/>
        <c:auto val="1"/>
        <c:lblAlgn val="ctr"/>
        <c:lblOffset val="100"/>
        <c:noMultiLvlLbl val="0"/>
      </c:catAx>
      <c:valAx>
        <c:axId val="656806888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6568086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8902275769745646E-2"/>
          <c:y val="4.1131105398457581E-2"/>
          <c:w val="0.9410977242302544"/>
          <c:h val="0.8289205109001477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alpha val="7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'Form Responses 1'!$AA$60:$AA$61</c:f>
              <c:strCache>
                <c:ptCount val="2"/>
                <c:pt idx="0">
                  <c:v>Kepuasan Hidup </c:v>
                </c:pt>
                <c:pt idx="1">
                  <c:v>Afeksi</c:v>
                </c:pt>
              </c:strCache>
            </c:strRef>
          </c:cat>
          <c:val>
            <c:numRef>
              <c:f>'Form Responses 1'!$AB$60:$AB$61</c:f>
              <c:numCache>
                <c:formatCode>General</c:formatCode>
                <c:ptCount val="2"/>
                <c:pt idx="0">
                  <c:v>53.3</c:v>
                </c:pt>
                <c:pt idx="1">
                  <c:v>61.35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4B-49E4-A9E2-C77271BFC0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25"/>
        <c:axId val="551800024"/>
        <c:axId val="551802184"/>
      </c:barChart>
      <c:catAx>
        <c:axId val="551800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1802184"/>
        <c:crosses val="autoZero"/>
        <c:auto val="1"/>
        <c:lblAlgn val="ctr"/>
        <c:lblOffset val="100"/>
        <c:noMultiLvlLbl val="0"/>
      </c:catAx>
      <c:valAx>
        <c:axId val="551802184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551800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>
            <a:alpha val="70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>
            <a:alpha val="70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1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>
            <a:alpha val="70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1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>
            <a:alpha val="70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1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>
            <a:alpha val="70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771525</xdr:colOff>
      <xdr:row>14</xdr:row>
      <xdr:rowOff>33337</xdr:rowOff>
    </xdr:from>
    <xdr:to>
      <xdr:col>34</xdr:col>
      <xdr:colOff>314325</xdr:colOff>
      <xdr:row>27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FB38F2-E95E-4A80-D38F-FB9E103639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538162</xdr:colOff>
      <xdr:row>29</xdr:row>
      <xdr:rowOff>14287</xdr:rowOff>
    </xdr:from>
    <xdr:to>
      <xdr:col>38</xdr:col>
      <xdr:colOff>481012</xdr:colOff>
      <xdr:row>42</xdr:row>
      <xdr:rowOff>157162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0017F38-5DE6-E8E8-D795-1545342713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633412</xdr:colOff>
      <xdr:row>45</xdr:row>
      <xdr:rowOff>119062</xdr:rowOff>
    </xdr:from>
    <xdr:to>
      <xdr:col>37</xdr:col>
      <xdr:colOff>576262</xdr:colOff>
      <xdr:row>59</xdr:row>
      <xdr:rowOff>61912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50BF4B5-907A-991A-BF72-64B1DD13CC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414337</xdr:colOff>
      <xdr:row>61</xdr:row>
      <xdr:rowOff>52387</xdr:rowOff>
    </xdr:from>
    <xdr:to>
      <xdr:col>37</xdr:col>
      <xdr:colOff>357187</xdr:colOff>
      <xdr:row>74</xdr:row>
      <xdr:rowOff>195262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40C0EE0-B590-3576-414A-B422732DBD4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27</xdr:col>
      <xdr:colOff>550862</xdr:colOff>
      <xdr:row>61</xdr:row>
      <xdr:rowOff>141287</xdr:rowOff>
    </xdr:from>
    <xdr:to>
      <xdr:col>31</xdr:col>
      <xdr:colOff>36512</xdr:colOff>
      <xdr:row>77</xdr:row>
      <xdr:rowOff>71437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2D529060-F795-30FC-5FA4-20CA142BD6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O409"/>
  <sheetViews>
    <sheetView tabSelected="1" topLeftCell="AE1" workbookViewId="0">
      <pane ySplit="1" topLeftCell="A60" activePane="bottomLeft" state="frozen"/>
      <selection pane="bottomLeft" activeCell="AE59" sqref="AE59"/>
    </sheetView>
  </sheetViews>
  <sheetFormatPr defaultColWidth="12.54296875" defaultRowHeight="15.75" customHeight="1" x14ac:dyDescent="0.25"/>
  <cols>
    <col min="1" max="25" width="18.81640625" style="5" customWidth="1"/>
    <col min="26" max="31" width="18.81640625" customWidth="1"/>
    <col min="36" max="36" width="16.81640625" customWidth="1"/>
    <col min="37" max="37" width="14.81640625" customWidth="1"/>
  </cols>
  <sheetData>
    <row r="1" spans="1:39" ht="15.7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876</v>
      </c>
      <c r="F1" s="4" t="s">
        <v>877</v>
      </c>
      <c r="G1" s="4" t="s">
        <v>878</v>
      </c>
      <c r="H1" s="4" t="s">
        <v>879</v>
      </c>
      <c r="I1" s="4" t="s">
        <v>880</v>
      </c>
      <c r="J1" s="4" t="s">
        <v>881</v>
      </c>
      <c r="K1" s="4" t="s">
        <v>882</v>
      </c>
      <c r="L1" s="4" t="s">
        <v>883</v>
      </c>
      <c r="M1" s="4" t="s">
        <v>884</v>
      </c>
      <c r="N1" s="4" t="s">
        <v>885</v>
      </c>
      <c r="O1" s="4" t="s">
        <v>886</v>
      </c>
      <c r="P1" s="4" t="s">
        <v>887</v>
      </c>
      <c r="Q1" s="4" t="s">
        <v>888</v>
      </c>
      <c r="R1" s="4" t="s">
        <v>889</v>
      </c>
      <c r="S1" s="4" t="s">
        <v>890</v>
      </c>
      <c r="T1" s="4" t="s">
        <v>891</v>
      </c>
      <c r="U1" s="4" t="s">
        <v>892</v>
      </c>
      <c r="V1" s="4" t="s">
        <v>893</v>
      </c>
      <c r="W1" s="4" t="s">
        <v>894</v>
      </c>
      <c r="X1" s="4" t="s">
        <v>895</v>
      </c>
      <c r="Y1" s="4" t="s">
        <v>421</v>
      </c>
    </row>
    <row r="2" spans="1:39" ht="15.75" customHeight="1" x14ac:dyDescent="0.25">
      <c r="A2" s="4" t="s">
        <v>44</v>
      </c>
      <c r="B2" s="4">
        <v>25</v>
      </c>
      <c r="C2" s="4" t="s">
        <v>25</v>
      </c>
      <c r="D2" s="4" t="s">
        <v>34</v>
      </c>
      <c r="E2" s="4">
        <v>1</v>
      </c>
      <c r="F2" s="4">
        <v>1</v>
      </c>
      <c r="G2" s="4">
        <v>5</v>
      </c>
      <c r="H2" s="4">
        <v>5</v>
      </c>
      <c r="I2" s="4">
        <v>5</v>
      </c>
      <c r="J2" s="4">
        <v>1</v>
      </c>
      <c r="K2" s="4">
        <v>5</v>
      </c>
      <c r="L2" s="4">
        <v>1</v>
      </c>
      <c r="M2" s="4">
        <v>5</v>
      </c>
      <c r="N2" s="4">
        <v>5</v>
      </c>
      <c r="O2" s="4">
        <v>5</v>
      </c>
      <c r="P2" s="4">
        <v>5</v>
      </c>
      <c r="Q2" s="4">
        <v>1</v>
      </c>
      <c r="R2" s="4">
        <v>5</v>
      </c>
      <c r="S2" s="4">
        <v>5</v>
      </c>
      <c r="T2" s="4">
        <v>1</v>
      </c>
      <c r="U2" s="4">
        <v>5</v>
      </c>
      <c r="V2" s="4">
        <v>1</v>
      </c>
      <c r="W2" s="4">
        <v>1</v>
      </c>
      <c r="X2" s="4">
        <v>5</v>
      </c>
      <c r="Y2" s="5">
        <f t="shared" ref="Y2:Y65" si="0">SUM(E2:X2)</f>
        <v>68</v>
      </c>
      <c r="AB2" t="s">
        <v>422</v>
      </c>
      <c r="AC2">
        <f>_xlfn.STDEV.S(Y2:Y409)</f>
        <v>13.968201582220152</v>
      </c>
      <c r="AE2">
        <f>1.5*AC2</f>
        <v>20.952302373330227</v>
      </c>
      <c r="AF2">
        <f>AC3+AE2</f>
        <v>76.312596490977285</v>
      </c>
    </row>
    <row r="3" spans="1:39" ht="15.75" customHeight="1" x14ac:dyDescent="0.25">
      <c r="A3" s="4" t="s">
        <v>33</v>
      </c>
      <c r="B3" s="4">
        <v>23</v>
      </c>
      <c r="C3" s="4" t="s">
        <v>28</v>
      </c>
      <c r="D3" s="4" t="s">
        <v>34</v>
      </c>
      <c r="E3" s="4">
        <v>3</v>
      </c>
      <c r="F3" s="4">
        <v>4</v>
      </c>
      <c r="G3" s="4">
        <v>3</v>
      </c>
      <c r="H3" s="4">
        <v>5</v>
      </c>
      <c r="I3" s="4">
        <v>3</v>
      </c>
      <c r="J3" s="4">
        <v>3</v>
      </c>
      <c r="K3" s="4">
        <v>4</v>
      </c>
      <c r="L3" s="4">
        <v>3</v>
      </c>
      <c r="M3" s="4">
        <v>3</v>
      </c>
      <c r="N3" s="4">
        <v>4</v>
      </c>
      <c r="O3" s="4">
        <v>5</v>
      </c>
      <c r="P3" s="4">
        <v>5</v>
      </c>
      <c r="Q3" s="4">
        <v>2</v>
      </c>
      <c r="R3" s="4">
        <v>5</v>
      </c>
      <c r="S3" s="4">
        <v>4</v>
      </c>
      <c r="T3" s="4">
        <v>3</v>
      </c>
      <c r="U3" s="4">
        <v>5</v>
      </c>
      <c r="V3" s="4">
        <v>3</v>
      </c>
      <c r="W3" s="4">
        <v>3</v>
      </c>
      <c r="X3" s="4">
        <v>5</v>
      </c>
      <c r="Y3" s="5">
        <f t="shared" si="0"/>
        <v>75</v>
      </c>
      <c r="AB3" t="s">
        <v>423</v>
      </c>
      <c r="AC3">
        <f>AVERAGE(Y2:Y409)</f>
        <v>55.360294117647058</v>
      </c>
      <c r="AE3">
        <f>0.5*AC2</f>
        <v>6.9841007911100759</v>
      </c>
      <c r="AF3">
        <f>AC3+AE3</f>
        <v>62.344394908757131</v>
      </c>
    </row>
    <row r="4" spans="1:39" ht="15.75" customHeight="1" x14ac:dyDescent="0.25">
      <c r="A4" s="4" t="s">
        <v>36</v>
      </c>
      <c r="B4" s="4">
        <v>23</v>
      </c>
      <c r="C4" s="4" t="s">
        <v>28</v>
      </c>
      <c r="D4" s="4" t="s">
        <v>34</v>
      </c>
      <c r="E4" s="4">
        <v>3</v>
      </c>
      <c r="F4" s="4">
        <v>4</v>
      </c>
      <c r="G4" s="4">
        <v>4</v>
      </c>
      <c r="H4" s="4">
        <v>3</v>
      </c>
      <c r="I4" s="4">
        <v>3</v>
      </c>
      <c r="J4" s="4">
        <v>3</v>
      </c>
      <c r="K4" s="4">
        <v>4</v>
      </c>
      <c r="L4" s="4">
        <v>5</v>
      </c>
      <c r="M4" s="4">
        <v>3</v>
      </c>
      <c r="N4" s="4">
        <v>5</v>
      </c>
      <c r="O4" s="4">
        <v>4</v>
      </c>
      <c r="P4" s="4">
        <v>4</v>
      </c>
      <c r="Q4" s="4">
        <v>2</v>
      </c>
      <c r="R4" s="4">
        <v>2</v>
      </c>
      <c r="S4" s="4">
        <v>3</v>
      </c>
      <c r="T4" s="4">
        <v>1</v>
      </c>
      <c r="U4" s="4">
        <v>3</v>
      </c>
      <c r="V4" s="4">
        <v>3</v>
      </c>
      <c r="W4" s="4">
        <v>3</v>
      </c>
      <c r="X4" s="4">
        <v>4</v>
      </c>
      <c r="Y4" s="5">
        <f t="shared" si="0"/>
        <v>66</v>
      </c>
      <c r="AB4" t="s">
        <v>424</v>
      </c>
      <c r="AC4">
        <f>MIN(Y2:Y409)</f>
        <v>20</v>
      </c>
      <c r="AF4">
        <f>AC3-AE3</f>
        <v>48.376193326536985</v>
      </c>
      <c r="AI4" t="s">
        <v>445</v>
      </c>
      <c r="AJ4" t="s">
        <v>447</v>
      </c>
      <c r="AK4" t="s">
        <v>451</v>
      </c>
      <c r="AL4" t="s">
        <v>450</v>
      </c>
      <c r="AM4" t="s">
        <v>442</v>
      </c>
    </row>
    <row r="5" spans="1:39" ht="15.75" customHeight="1" x14ac:dyDescent="0.25">
      <c r="A5" s="4" t="s">
        <v>50</v>
      </c>
      <c r="B5" s="4">
        <v>23</v>
      </c>
      <c r="C5" s="4" t="s">
        <v>28</v>
      </c>
      <c r="D5" s="4" t="s">
        <v>34</v>
      </c>
      <c r="E5" s="4">
        <v>2</v>
      </c>
      <c r="F5" s="4">
        <v>1</v>
      </c>
      <c r="G5" s="4">
        <v>5</v>
      </c>
      <c r="H5" s="4">
        <v>5</v>
      </c>
      <c r="I5" s="4">
        <v>5</v>
      </c>
      <c r="J5" s="4">
        <v>1</v>
      </c>
      <c r="K5" s="4">
        <v>5</v>
      </c>
      <c r="L5" s="4">
        <v>5</v>
      </c>
      <c r="M5" s="4">
        <v>3</v>
      </c>
      <c r="N5" s="4">
        <v>5</v>
      </c>
      <c r="O5" s="4">
        <v>5</v>
      </c>
      <c r="P5" s="4">
        <v>1</v>
      </c>
      <c r="Q5" s="4">
        <v>1</v>
      </c>
      <c r="R5" s="4">
        <v>4</v>
      </c>
      <c r="S5" s="4">
        <v>4</v>
      </c>
      <c r="T5" s="4">
        <v>1</v>
      </c>
      <c r="U5" s="4">
        <v>5</v>
      </c>
      <c r="V5" s="4">
        <v>1</v>
      </c>
      <c r="W5" s="4">
        <v>1</v>
      </c>
      <c r="X5" s="4">
        <v>4</v>
      </c>
      <c r="Y5" s="5">
        <f t="shared" si="0"/>
        <v>64</v>
      </c>
      <c r="AB5" s="11" t="s">
        <v>425</v>
      </c>
      <c r="AC5" s="11">
        <f>MAX(Y2:Y409)</f>
        <v>94</v>
      </c>
      <c r="AF5">
        <f>AC3-AE2</f>
        <v>34.407991744316831</v>
      </c>
      <c r="AI5" t="s">
        <v>446</v>
      </c>
      <c r="AJ5">
        <v>13</v>
      </c>
      <c r="AK5">
        <f>AJ5*100</f>
        <v>1300</v>
      </c>
      <c r="AL5">
        <v>788</v>
      </c>
      <c r="AM5" s="6">
        <v>0.60599999999999998</v>
      </c>
    </row>
    <row r="6" spans="1:39" ht="15.75" customHeight="1" x14ac:dyDescent="0.25">
      <c r="A6" s="4" t="s">
        <v>40</v>
      </c>
      <c r="B6" s="4">
        <v>23</v>
      </c>
      <c r="C6" s="4" t="s">
        <v>25</v>
      </c>
      <c r="D6" s="4" t="s">
        <v>34</v>
      </c>
      <c r="E6" s="4">
        <v>1</v>
      </c>
      <c r="F6" s="4">
        <v>1</v>
      </c>
      <c r="G6" s="4">
        <v>4</v>
      </c>
      <c r="H6" s="4">
        <v>5</v>
      </c>
      <c r="I6" s="4">
        <v>5</v>
      </c>
      <c r="J6" s="4">
        <v>1</v>
      </c>
      <c r="K6" s="4">
        <v>3</v>
      </c>
      <c r="L6" s="4">
        <v>3</v>
      </c>
      <c r="M6" s="4">
        <v>5</v>
      </c>
      <c r="N6" s="4">
        <v>5</v>
      </c>
      <c r="O6" s="4">
        <v>5</v>
      </c>
      <c r="P6" s="4">
        <v>5</v>
      </c>
      <c r="Q6" s="4">
        <v>2</v>
      </c>
      <c r="R6" s="4">
        <v>4</v>
      </c>
      <c r="S6" s="4">
        <v>4</v>
      </c>
      <c r="T6" s="4">
        <v>1</v>
      </c>
      <c r="U6" s="4">
        <v>4</v>
      </c>
      <c r="V6" s="4">
        <v>1</v>
      </c>
      <c r="W6" s="4">
        <v>2</v>
      </c>
      <c r="X6" s="4">
        <v>2</v>
      </c>
      <c r="Y6" s="5">
        <f t="shared" si="0"/>
        <v>63</v>
      </c>
      <c r="AB6" s="11" t="s">
        <v>445</v>
      </c>
      <c r="AC6" s="11" t="s">
        <v>896</v>
      </c>
      <c r="AD6" t="s">
        <v>436</v>
      </c>
      <c r="AI6">
        <v>23</v>
      </c>
      <c r="AJ6">
        <v>29</v>
      </c>
      <c r="AK6">
        <f t="shared" ref="AK6:AK10" si="1">AJ6*100</f>
        <v>2900</v>
      </c>
      <c r="AL6">
        <v>1738</v>
      </c>
      <c r="AM6" s="7" t="s">
        <v>452</v>
      </c>
    </row>
    <row r="7" spans="1:39" ht="15.75" customHeight="1" x14ac:dyDescent="0.25">
      <c r="A7" s="4" t="s">
        <v>359</v>
      </c>
      <c r="B7" s="4">
        <v>22</v>
      </c>
      <c r="C7" s="4" t="s">
        <v>28</v>
      </c>
      <c r="D7" s="4" t="s">
        <v>34</v>
      </c>
      <c r="E7" s="4">
        <v>5</v>
      </c>
      <c r="F7" s="4">
        <v>4</v>
      </c>
      <c r="G7" s="4">
        <v>5</v>
      </c>
      <c r="H7" s="4">
        <v>3</v>
      </c>
      <c r="I7" s="4">
        <v>5</v>
      </c>
      <c r="J7" s="4">
        <v>3</v>
      </c>
      <c r="K7" s="4">
        <v>5</v>
      </c>
      <c r="L7" s="4">
        <v>5</v>
      </c>
      <c r="M7" s="4">
        <v>5</v>
      </c>
      <c r="N7" s="4">
        <v>5</v>
      </c>
      <c r="O7" s="4">
        <v>5</v>
      </c>
      <c r="P7" s="4">
        <v>4</v>
      </c>
      <c r="Q7" s="4">
        <v>3</v>
      </c>
      <c r="R7" s="4">
        <v>3</v>
      </c>
      <c r="S7" s="4">
        <v>4</v>
      </c>
      <c r="T7" s="4">
        <v>4</v>
      </c>
      <c r="U7" s="4">
        <v>5</v>
      </c>
      <c r="V7" s="4">
        <v>4</v>
      </c>
      <c r="W7" s="4">
        <v>5</v>
      </c>
      <c r="X7" s="4">
        <v>5</v>
      </c>
      <c r="Y7" s="5">
        <f t="shared" si="0"/>
        <v>87</v>
      </c>
      <c r="AB7" t="s">
        <v>426</v>
      </c>
      <c r="AC7" t="s">
        <v>435</v>
      </c>
      <c r="AD7">
        <v>43</v>
      </c>
      <c r="AE7">
        <f>AD7/AD12*100</f>
        <v>10.53921568627451</v>
      </c>
      <c r="AF7" s="1">
        <v>0.105</v>
      </c>
      <c r="AI7">
        <v>22</v>
      </c>
      <c r="AJ7">
        <v>34</v>
      </c>
      <c r="AK7">
        <f t="shared" si="1"/>
        <v>3400</v>
      </c>
      <c r="AL7">
        <v>1935</v>
      </c>
      <c r="AM7" s="7" t="s">
        <v>453</v>
      </c>
    </row>
    <row r="8" spans="1:39" ht="15.75" customHeight="1" x14ac:dyDescent="0.25">
      <c r="A8" s="4" t="s">
        <v>385</v>
      </c>
      <c r="B8" s="4">
        <v>22</v>
      </c>
      <c r="C8" s="4" t="s">
        <v>28</v>
      </c>
      <c r="D8" s="4" t="s">
        <v>34</v>
      </c>
      <c r="E8" s="4">
        <v>1</v>
      </c>
      <c r="F8" s="4">
        <v>1</v>
      </c>
      <c r="G8" s="4">
        <v>1</v>
      </c>
      <c r="H8" s="4">
        <v>2</v>
      </c>
      <c r="I8" s="4">
        <v>1</v>
      </c>
      <c r="J8" s="4">
        <v>2</v>
      </c>
      <c r="K8" s="4">
        <v>3</v>
      </c>
      <c r="L8" s="4">
        <v>2</v>
      </c>
      <c r="M8" s="4">
        <v>2</v>
      </c>
      <c r="N8" s="4">
        <v>1</v>
      </c>
      <c r="O8" s="4">
        <v>1</v>
      </c>
      <c r="P8" s="4">
        <v>2</v>
      </c>
      <c r="Q8" s="4">
        <v>2</v>
      </c>
      <c r="R8" s="4">
        <v>1</v>
      </c>
      <c r="S8" s="4">
        <v>1</v>
      </c>
      <c r="T8" s="4">
        <v>2</v>
      </c>
      <c r="U8" s="4">
        <v>1</v>
      </c>
      <c r="V8" s="4">
        <v>1</v>
      </c>
      <c r="W8" s="4">
        <v>1</v>
      </c>
      <c r="X8" s="4">
        <v>1</v>
      </c>
      <c r="Y8" s="5">
        <f t="shared" si="0"/>
        <v>29</v>
      </c>
      <c r="AB8" t="s">
        <v>427</v>
      </c>
      <c r="AC8" t="s">
        <v>431</v>
      </c>
      <c r="AD8">
        <v>42</v>
      </c>
      <c r="AE8">
        <f>AD8/AD12*100</f>
        <v>10.294117647058822</v>
      </c>
      <c r="AF8" s="1">
        <v>0.10299999999999999</v>
      </c>
      <c r="AI8">
        <v>21</v>
      </c>
      <c r="AJ8">
        <v>206</v>
      </c>
      <c r="AK8">
        <f t="shared" si="1"/>
        <v>20600</v>
      </c>
      <c r="AL8">
        <v>10827</v>
      </c>
      <c r="AM8" s="7" t="s">
        <v>454</v>
      </c>
    </row>
    <row r="9" spans="1:39" ht="15.75" customHeight="1" x14ac:dyDescent="0.25">
      <c r="A9" s="4" t="s">
        <v>188</v>
      </c>
      <c r="B9" s="4">
        <v>22</v>
      </c>
      <c r="C9" s="4" t="s">
        <v>25</v>
      </c>
      <c r="D9" s="4" t="s">
        <v>34</v>
      </c>
      <c r="E9" s="4">
        <v>5</v>
      </c>
      <c r="F9" s="4">
        <v>4</v>
      </c>
      <c r="G9" s="4">
        <v>3</v>
      </c>
      <c r="H9" s="4">
        <v>1</v>
      </c>
      <c r="I9" s="4">
        <v>1</v>
      </c>
      <c r="J9" s="4">
        <v>1</v>
      </c>
      <c r="K9" s="4">
        <v>2</v>
      </c>
      <c r="L9" s="4">
        <v>2</v>
      </c>
      <c r="M9" s="4">
        <v>2</v>
      </c>
      <c r="N9" s="4">
        <v>3</v>
      </c>
      <c r="O9" s="4">
        <v>5</v>
      </c>
      <c r="P9" s="4">
        <v>4</v>
      </c>
      <c r="Q9" s="4">
        <v>3</v>
      </c>
      <c r="R9" s="4">
        <v>2</v>
      </c>
      <c r="S9" s="4">
        <v>2</v>
      </c>
      <c r="T9" s="4">
        <v>4</v>
      </c>
      <c r="U9" s="4">
        <v>3</v>
      </c>
      <c r="V9" s="4">
        <v>4</v>
      </c>
      <c r="W9" s="4">
        <v>4</v>
      </c>
      <c r="X9" s="4">
        <v>5</v>
      </c>
      <c r="Y9" s="5">
        <f t="shared" si="0"/>
        <v>60</v>
      </c>
      <c r="AB9" t="s">
        <v>428</v>
      </c>
      <c r="AC9" t="s">
        <v>432</v>
      </c>
      <c r="AD9">
        <v>213</v>
      </c>
      <c r="AE9">
        <f>AD9/AD12*100</f>
        <v>52.205882352941181</v>
      </c>
      <c r="AF9" s="1">
        <v>0.52200000000000002</v>
      </c>
      <c r="AI9">
        <v>20</v>
      </c>
      <c r="AJ9">
        <v>67</v>
      </c>
      <c r="AK9">
        <f t="shared" si="1"/>
        <v>6700</v>
      </c>
      <c r="AL9">
        <v>3519</v>
      </c>
      <c r="AM9" s="7" t="s">
        <v>455</v>
      </c>
    </row>
    <row r="10" spans="1:39" ht="15.75" customHeight="1" x14ac:dyDescent="0.25">
      <c r="A10" s="4" t="s">
        <v>234</v>
      </c>
      <c r="B10" s="4">
        <v>22</v>
      </c>
      <c r="C10" s="4" t="s">
        <v>25</v>
      </c>
      <c r="D10" s="4" t="s">
        <v>34</v>
      </c>
      <c r="E10" s="4">
        <v>4</v>
      </c>
      <c r="F10" s="4">
        <v>4</v>
      </c>
      <c r="G10" s="4">
        <v>4</v>
      </c>
      <c r="H10" s="4">
        <v>1</v>
      </c>
      <c r="I10" s="4">
        <v>1</v>
      </c>
      <c r="J10" s="4">
        <v>1</v>
      </c>
      <c r="K10" s="4">
        <v>1</v>
      </c>
      <c r="L10" s="4">
        <v>1</v>
      </c>
      <c r="M10" s="4">
        <v>1</v>
      </c>
      <c r="N10" s="4">
        <v>3</v>
      </c>
      <c r="O10" s="4">
        <v>4</v>
      </c>
      <c r="P10" s="4">
        <v>4</v>
      </c>
      <c r="Q10" s="4">
        <v>3</v>
      </c>
      <c r="R10" s="4">
        <v>2</v>
      </c>
      <c r="S10" s="4">
        <v>2</v>
      </c>
      <c r="T10" s="4">
        <v>4</v>
      </c>
      <c r="U10" s="4">
        <v>3</v>
      </c>
      <c r="V10" s="4">
        <v>4</v>
      </c>
      <c r="W10" s="4">
        <v>4</v>
      </c>
      <c r="X10" s="4">
        <v>5</v>
      </c>
      <c r="Y10" s="5">
        <f t="shared" si="0"/>
        <v>56</v>
      </c>
      <c r="AB10" t="s">
        <v>429</v>
      </c>
      <c r="AC10" t="s">
        <v>433</v>
      </c>
      <c r="AD10">
        <v>89</v>
      </c>
      <c r="AE10">
        <f>AD10/AD12*100</f>
        <v>21.813725490196077</v>
      </c>
      <c r="AF10" s="1">
        <v>0.218</v>
      </c>
      <c r="AI10" t="s">
        <v>448</v>
      </c>
      <c r="AJ10">
        <v>59</v>
      </c>
      <c r="AK10">
        <f t="shared" si="1"/>
        <v>5900</v>
      </c>
      <c r="AL10">
        <v>3228</v>
      </c>
      <c r="AM10" s="7" t="s">
        <v>456</v>
      </c>
    </row>
    <row r="11" spans="1:39" ht="15.75" customHeight="1" x14ac:dyDescent="0.25">
      <c r="A11" s="4" t="s">
        <v>230</v>
      </c>
      <c r="B11" s="4">
        <v>22</v>
      </c>
      <c r="C11" s="4" t="s">
        <v>25</v>
      </c>
      <c r="D11" s="4" t="s">
        <v>34</v>
      </c>
      <c r="E11" s="4">
        <v>2</v>
      </c>
      <c r="F11" s="4">
        <v>2</v>
      </c>
      <c r="G11" s="4">
        <v>1</v>
      </c>
      <c r="H11" s="4">
        <v>2</v>
      </c>
      <c r="I11" s="4">
        <v>2</v>
      </c>
      <c r="J11" s="4">
        <v>2</v>
      </c>
      <c r="K11" s="4">
        <v>2</v>
      </c>
      <c r="L11" s="4">
        <v>3</v>
      </c>
      <c r="M11" s="4">
        <v>1</v>
      </c>
      <c r="N11" s="4">
        <v>3</v>
      </c>
      <c r="O11" s="4">
        <v>3</v>
      </c>
      <c r="P11" s="4">
        <v>2</v>
      </c>
      <c r="Q11" s="4">
        <v>1</v>
      </c>
      <c r="R11" s="4">
        <v>2</v>
      </c>
      <c r="S11" s="4">
        <v>2</v>
      </c>
      <c r="T11" s="4">
        <v>2</v>
      </c>
      <c r="U11" s="4">
        <v>3</v>
      </c>
      <c r="V11" s="4">
        <v>2</v>
      </c>
      <c r="W11" s="4">
        <v>3</v>
      </c>
      <c r="X11" s="4">
        <v>1</v>
      </c>
      <c r="Y11" s="5">
        <f t="shared" si="0"/>
        <v>41</v>
      </c>
      <c r="AB11" s="11" t="s">
        <v>430</v>
      </c>
      <c r="AC11" s="11" t="s">
        <v>434</v>
      </c>
      <c r="AD11">
        <v>21</v>
      </c>
      <c r="AE11">
        <f>AD11/AD12*100</f>
        <v>5.1470588235294112</v>
      </c>
      <c r="AF11" s="1">
        <v>5.1999999999999998E-2</v>
      </c>
      <c r="AJ11">
        <v>408</v>
      </c>
    </row>
    <row r="12" spans="1:39" ht="15.75" customHeight="1" x14ac:dyDescent="0.25">
      <c r="A12" s="4" t="s">
        <v>362</v>
      </c>
      <c r="B12" s="4">
        <v>21</v>
      </c>
      <c r="C12" s="4" t="s">
        <v>28</v>
      </c>
      <c r="D12" s="4" t="s">
        <v>34</v>
      </c>
      <c r="E12" s="4">
        <v>4</v>
      </c>
      <c r="F12" s="4">
        <v>5</v>
      </c>
      <c r="G12" s="4">
        <v>4</v>
      </c>
      <c r="H12" s="4">
        <v>4</v>
      </c>
      <c r="I12" s="4">
        <v>5</v>
      </c>
      <c r="J12" s="4">
        <v>4</v>
      </c>
      <c r="K12" s="4">
        <v>5</v>
      </c>
      <c r="L12" s="4">
        <v>5</v>
      </c>
      <c r="M12" s="4">
        <v>5</v>
      </c>
      <c r="N12" s="4">
        <v>5</v>
      </c>
      <c r="O12" s="4">
        <v>5</v>
      </c>
      <c r="P12" s="4">
        <v>5</v>
      </c>
      <c r="Q12" s="4">
        <v>4</v>
      </c>
      <c r="R12" s="4">
        <v>4</v>
      </c>
      <c r="S12" s="4">
        <v>4</v>
      </c>
      <c r="T12" s="4">
        <v>4</v>
      </c>
      <c r="U12" s="4">
        <v>5</v>
      </c>
      <c r="V12" s="4">
        <v>5</v>
      </c>
      <c r="W12" s="4">
        <v>4</v>
      </c>
      <c r="X12" s="4">
        <v>5</v>
      </c>
      <c r="Y12" s="5">
        <f t="shared" si="0"/>
        <v>91</v>
      </c>
      <c r="AD12">
        <f>SUM(AD7:AD11)</f>
        <v>408</v>
      </c>
      <c r="AF12" s="1"/>
    </row>
    <row r="13" spans="1:39" ht="15.75" customHeight="1" x14ac:dyDescent="0.25">
      <c r="A13" s="4" t="s">
        <v>358</v>
      </c>
      <c r="B13" s="4">
        <v>21</v>
      </c>
      <c r="C13" s="4" t="s">
        <v>28</v>
      </c>
      <c r="D13" s="4" t="s">
        <v>34</v>
      </c>
      <c r="E13" s="4">
        <v>5</v>
      </c>
      <c r="F13" s="4">
        <v>3</v>
      </c>
      <c r="G13" s="4">
        <v>4</v>
      </c>
      <c r="H13" s="4">
        <v>3</v>
      </c>
      <c r="I13" s="4">
        <v>3</v>
      </c>
      <c r="J13" s="4">
        <v>5</v>
      </c>
      <c r="K13" s="4">
        <v>5</v>
      </c>
      <c r="L13" s="4">
        <v>5</v>
      </c>
      <c r="M13" s="4">
        <v>5</v>
      </c>
      <c r="N13" s="4">
        <v>5</v>
      </c>
      <c r="O13" s="4">
        <v>5</v>
      </c>
      <c r="P13" s="4">
        <v>5</v>
      </c>
      <c r="Q13" s="4">
        <v>4</v>
      </c>
      <c r="R13" s="4">
        <v>3</v>
      </c>
      <c r="S13" s="4">
        <v>4</v>
      </c>
      <c r="T13" s="4">
        <v>4</v>
      </c>
      <c r="U13" s="4">
        <v>5</v>
      </c>
      <c r="V13" s="4">
        <v>4</v>
      </c>
      <c r="W13" s="4">
        <v>3</v>
      </c>
      <c r="X13" s="4">
        <v>5</v>
      </c>
      <c r="Y13" s="5">
        <f t="shared" si="0"/>
        <v>85</v>
      </c>
    </row>
    <row r="14" spans="1:39" s="3" customFormat="1" ht="15.75" customHeight="1" x14ac:dyDescent="0.25">
      <c r="A14" s="4" t="s">
        <v>362</v>
      </c>
      <c r="B14" s="4">
        <v>21</v>
      </c>
      <c r="C14" s="4" t="s">
        <v>28</v>
      </c>
      <c r="D14" s="4" t="s">
        <v>34</v>
      </c>
      <c r="E14" s="4">
        <v>4</v>
      </c>
      <c r="F14" s="4">
        <v>5</v>
      </c>
      <c r="G14" s="4">
        <v>4</v>
      </c>
      <c r="H14" s="4">
        <v>3</v>
      </c>
      <c r="I14" s="4">
        <v>2</v>
      </c>
      <c r="J14" s="4">
        <v>4</v>
      </c>
      <c r="K14" s="4">
        <v>5</v>
      </c>
      <c r="L14" s="4">
        <v>3</v>
      </c>
      <c r="M14" s="4">
        <v>5</v>
      </c>
      <c r="N14" s="4">
        <v>5</v>
      </c>
      <c r="O14" s="4">
        <v>5</v>
      </c>
      <c r="P14" s="4">
        <v>5</v>
      </c>
      <c r="Q14" s="4">
        <v>4</v>
      </c>
      <c r="R14" s="4">
        <v>4</v>
      </c>
      <c r="S14" s="4">
        <v>4</v>
      </c>
      <c r="T14" s="4">
        <v>4</v>
      </c>
      <c r="U14" s="4">
        <v>5</v>
      </c>
      <c r="V14" s="4">
        <v>5</v>
      </c>
      <c r="W14" s="4">
        <v>4</v>
      </c>
      <c r="X14" s="4">
        <v>4</v>
      </c>
      <c r="Y14" s="5">
        <f t="shared" si="0"/>
        <v>84</v>
      </c>
    </row>
    <row r="15" spans="1:39" ht="15.75" customHeight="1" x14ac:dyDescent="0.25">
      <c r="A15" s="4" t="s">
        <v>238</v>
      </c>
      <c r="B15" s="4">
        <v>21</v>
      </c>
      <c r="C15" s="4" t="s">
        <v>28</v>
      </c>
      <c r="D15" s="4" t="s">
        <v>34</v>
      </c>
      <c r="E15" s="4">
        <v>4</v>
      </c>
      <c r="F15" s="4">
        <v>5</v>
      </c>
      <c r="G15" s="4">
        <v>4</v>
      </c>
      <c r="H15" s="4">
        <v>5</v>
      </c>
      <c r="I15" s="4">
        <v>1</v>
      </c>
      <c r="J15" s="4">
        <v>1</v>
      </c>
      <c r="K15" s="4">
        <v>1</v>
      </c>
      <c r="L15" s="4">
        <v>1</v>
      </c>
      <c r="M15" s="4">
        <v>1</v>
      </c>
      <c r="N15" s="4">
        <v>3</v>
      </c>
      <c r="O15" s="4">
        <v>4</v>
      </c>
      <c r="P15" s="4">
        <v>4</v>
      </c>
      <c r="Q15" s="4">
        <v>4</v>
      </c>
      <c r="R15" s="4">
        <v>2</v>
      </c>
      <c r="S15" s="4">
        <v>2</v>
      </c>
      <c r="T15" s="4">
        <v>5</v>
      </c>
      <c r="U15" s="4">
        <v>3</v>
      </c>
      <c r="V15" s="4">
        <v>5</v>
      </c>
      <c r="W15" s="4">
        <v>4</v>
      </c>
      <c r="X15" s="4">
        <v>5</v>
      </c>
      <c r="Y15" s="5">
        <f t="shared" si="0"/>
        <v>64</v>
      </c>
      <c r="AB15" t="s">
        <v>426</v>
      </c>
      <c r="AC15" s="1">
        <v>0.105</v>
      </c>
      <c r="AJ15" s="8" t="s">
        <v>458</v>
      </c>
      <c r="AK15" t="s">
        <v>442</v>
      </c>
    </row>
    <row r="16" spans="1:39" ht="15.75" customHeight="1" x14ac:dyDescent="0.25">
      <c r="A16" s="4" t="s">
        <v>189</v>
      </c>
      <c r="B16" s="4">
        <v>21</v>
      </c>
      <c r="C16" s="4" t="s">
        <v>28</v>
      </c>
      <c r="D16" s="4" t="s">
        <v>34</v>
      </c>
      <c r="E16" s="4">
        <v>5</v>
      </c>
      <c r="F16" s="4">
        <v>5</v>
      </c>
      <c r="G16" s="4">
        <v>4</v>
      </c>
      <c r="H16" s="4">
        <v>2</v>
      </c>
      <c r="I16" s="4">
        <v>1</v>
      </c>
      <c r="J16" s="4">
        <v>1</v>
      </c>
      <c r="K16" s="4">
        <v>2</v>
      </c>
      <c r="L16" s="4">
        <v>1</v>
      </c>
      <c r="M16" s="4">
        <v>1</v>
      </c>
      <c r="N16" s="4">
        <v>3</v>
      </c>
      <c r="O16" s="4">
        <v>4</v>
      </c>
      <c r="P16" s="4">
        <v>5</v>
      </c>
      <c r="Q16" s="4">
        <v>4</v>
      </c>
      <c r="R16" s="4">
        <v>2</v>
      </c>
      <c r="S16" s="4">
        <v>1</v>
      </c>
      <c r="T16" s="4">
        <v>4</v>
      </c>
      <c r="U16" s="4">
        <v>3</v>
      </c>
      <c r="V16" s="4">
        <v>4</v>
      </c>
      <c r="W16" s="4">
        <v>4</v>
      </c>
      <c r="X16" s="4">
        <v>5</v>
      </c>
      <c r="Y16" s="5">
        <f t="shared" si="0"/>
        <v>61</v>
      </c>
      <c r="AB16" t="s">
        <v>427</v>
      </c>
      <c r="AC16" s="1">
        <v>0.10299999999999999</v>
      </c>
      <c r="AJ16" s="9" t="s">
        <v>459</v>
      </c>
      <c r="AK16" s="14">
        <v>60.6</v>
      </c>
    </row>
    <row r="17" spans="1:41" ht="15.75" customHeight="1" x14ac:dyDescent="0.25">
      <c r="A17" s="4" t="s">
        <v>378</v>
      </c>
      <c r="B17" s="4">
        <v>21</v>
      </c>
      <c r="C17" s="4" t="s">
        <v>28</v>
      </c>
      <c r="D17" s="4" t="s">
        <v>34</v>
      </c>
      <c r="E17" s="4">
        <v>3</v>
      </c>
      <c r="F17" s="4">
        <v>1</v>
      </c>
      <c r="G17" s="4">
        <v>2</v>
      </c>
      <c r="H17" s="4">
        <v>2</v>
      </c>
      <c r="I17" s="4">
        <v>2</v>
      </c>
      <c r="J17" s="4">
        <v>3</v>
      </c>
      <c r="K17" s="4">
        <v>3</v>
      </c>
      <c r="L17" s="4">
        <v>4</v>
      </c>
      <c r="M17" s="4">
        <v>3</v>
      </c>
      <c r="N17" s="4">
        <v>1</v>
      </c>
      <c r="O17" s="4">
        <v>1</v>
      </c>
      <c r="P17" s="4">
        <v>1</v>
      </c>
      <c r="Q17" s="4">
        <v>2</v>
      </c>
      <c r="R17" s="4">
        <v>1</v>
      </c>
      <c r="S17" s="4">
        <v>1</v>
      </c>
      <c r="T17" s="4">
        <v>2</v>
      </c>
      <c r="U17" s="4">
        <v>1</v>
      </c>
      <c r="V17" s="4">
        <v>1</v>
      </c>
      <c r="W17" s="4">
        <v>1</v>
      </c>
      <c r="X17" s="4">
        <v>1</v>
      </c>
      <c r="Y17" s="5">
        <f t="shared" si="0"/>
        <v>36</v>
      </c>
      <c r="AB17" t="s">
        <v>428</v>
      </c>
      <c r="AC17" s="1">
        <v>0.52200000000000002</v>
      </c>
      <c r="AJ17" s="9" t="s">
        <v>53</v>
      </c>
      <c r="AK17" s="14">
        <v>59.9</v>
      </c>
    </row>
    <row r="18" spans="1:41" ht="15.75" customHeight="1" x14ac:dyDescent="0.25">
      <c r="A18" s="4" t="s">
        <v>231</v>
      </c>
      <c r="B18" s="4">
        <v>21</v>
      </c>
      <c r="C18" s="4" t="s">
        <v>28</v>
      </c>
      <c r="D18" s="4" t="s">
        <v>34</v>
      </c>
      <c r="E18" s="4">
        <v>1</v>
      </c>
      <c r="F18" s="4">
        <v>2</v>
      </c>
      <c r="G18" s="4">
        <v>2</v>
      </c>
      <c r="H18" s="4">
        <v>1</v>
      </c>
      <c r="I18" s="4">
        <v>1</v>
      </c>
      <c r="J18" s="4">
        <v>2</v>
      </c>
      <c r="K18" s="4">
        <v>2</v>
      </c>
      <c r="L18" s="4">
        <v>1</v>
      </c>
      <c r="M18" s="4">
        <v>1</v>
      </c>
      <c r="N18" s="4">
        <v>3</v>
      </c>
      <c r="O18" s="4">
        <v>3</v>
      </c>
      <c r="P18" s="4">
        <v>1</v>
      </c>
      <c r="Q18" s="4">
        <v>1</v>
      </c>
      <c r="R18" s="4">
        <v>2</v>
      </c>
      <c r="S18" s="4">
        <v>2</v>
      </c>
      <c r="T18" s="4">
        <v>2</v>
      </c>
      <c r="U18" s="4">
        <v>1</v>
      </c>
      <c r="V18" s="4">
        <v>2</v>
      </c>
      <c r="W18" s="4">
        <v>3</v>
      </c>
      <c r="X18" s="4">
        <v>1</v>
      </c>
      <c r="Y18" s="5">
        <f t="shared" si="0"/>
        <v>34</v>
      </c>
      <c r="AB18" t="s">
        <v>429</v>
      </c>
      <c r="AC18" s="1">
        <v>0.218</v>
      </c>
      <c r="AJ18" s="9" t="s">
        <v>460</v>
      </c>
      <c r="AK18" s="12">
        <v>56.9</v>
      </c>
    </row>
    <row r="19" spans="1:41" ht="15.75" customHeight="1" x14ac:dyDescent="0.25">
      <c r="A19" s="4" t="s">
        <v>379</v>
      </c>
      <c r="B19" s="4">
        <v>21</v>
      </c>
      <c r="C19" s="4" t="s">
        <v>28</v>
      </c>
      <c r="D19" s="4" t="s">
        <v>34</v>
      </c>
      <c r="E19" s="4">
        <v>1</v>
      </c>
      <c r="F19" s="4">
        <v>1</v>
      </c>
      <c r="G19" s="4">
        <v>1</v>
      </c>
      <c r="H19" s="4">
        <v>2</v>
      </c>
      <c r="I19" s="4">
        <v>1</v>
      </c>
      <c r="J19" s="4">
        <v>2</v>
      </c>
      <c r="K19" s="4">
        <v>3</v>
      </c>
      <c r="L19" s="4">
        <v>2</v>
      </c>
      <c r="M19" s="4">
        <v>2</v>
      </c>
      <c r="N19" s="4">
        <v>1</v>
      </c>
      <c r="O19" s="4">
        <v>1</v>
      </c>
      <c r="P19" s="4">
        <v>2</v>
      </c>
      <c r="Q19" s="4">
        <v>2</v>
      </c>
      <c r="R19" s="4">
        <v>1</v>
      </c>
      <c r="S19" s="4">
        <v>1</v>
      </c>
      <c r="T19" s="4">
        <v>2</v>
      </c>
      <c r="U19" s="4">
        <v>1</v>
      </c>
      <c r="V19" s="4">
        <v>1</v>
      </c>
      <c r="W19" s="4">
        <v>1</v>
      </c>
      <c r="X19" s="4">
        <v>1</v>
      </c>
      <c r="Y19" s="5">
        <f t="shared" si="0"/>
        <v>29</v>
      </c>
      <c r="AB19" t="s">
        <v>430</v>
      </c>
      <c r="AC19" s="1">
        <v>5.1999999999999998E-2</v>
      </c>
      <c r="AJ19" s="9" t="s">
        <v>461</v>
      </c>
      <c r="AK19" s="14">
        <v>52.5</v>
      </c>
    </row>
    <row r="20" spans="1:41" ht="15.75" customHeight="1" x14ac:dyDescent="0.25">
      <c r="A20" s="4" t="s">
        <v>363</v>
      </c>
      <c r="B20" s="4">
        <v>21</v>
      </c>
      <c r="C20" s="4" t="s">
        <v>28</v>
      </c>
      <c r="D20" s="4" t="s">
        <v>34</v>
      </c>
      <c r="E20" s="4">
        <v>1</v>
      </c>
      <c r="F20" s="4">
        <v>1</v>
      </c>
      <c r="G20" s="4">
        <v>1</v>
      </c>
      <c r="H20" s="4">
        <v>1</v>
      </c>
      <c r="I20" s="4">
        <v>2</v>
      </c>
      <c r="J20" s="4">
        <v>1</v>
      </c>
      <c r="K20" s="4">
        <v>1</v>
      </c>
      <c r="L20" s="4">
        <v>2</v>
      </c>
      <c r="M20" s="4">
        <v>1</v>
      </c>
      <c r="N20" s="4">
        <v>1</v>
      </c>
      <c r="O20" s="4">
        <v>1</v>
      </c>
      <c r="P20" s="4">
        <v>1</v>
      </c>
      <c r="Q20" s="4">
        <v>1</v>
      </c>
      <c r="R20" s="4">
        <v>1</v>
      </c>
      <c r="S20" s="4">
        <v>1</v>
      </c>
      <c r="T20" s="4">
        <v>1</v>
      </c>
      <c r="U20" s="4">
        <v>1</v>
      </c>
      <c r="V20" s="4">
        <v>1</v>
      </c>
      <c r="W20" s="4">
        <v>1</v>
      </c>
      <c r="X20" s="4">
        <v>1</v>
      </c>
      <c r="Y20" s="5">
        <f t="shared" si="0"/>
        <v>22</v>
      </c>
      <c r="AJ20" s="9" t="s">
        <v>462</v>
      </c>
      <c r="AK20" s="12">
        <v>52.5</v>
      </c>
    </row>
    <row r="21" spans="1:41" ht="15.75" customHeight="1" x14ac:dyDescent="0.25">
      <c r="A21" s="4" t="s">
        <v>361</v>
      </c>
      <c r="B21" s="4">
        <v>21</v>
      </c>
      <c r="C21" s="4" t="s">
        <v>25</v>
      </c>
      <c r="D21" s="4" t="s">
        <v>34</v>
      </c>
      <c r="E21" s="4">
        <v>5</v>
      </c>
      <c r="F21" s="4">
        <v>5</v>
      </c>
      <c r="G21" s="4">
        <v>3</v>
      </c>
      <c r="H21" s="4">
        <v>4</v>
      </c>
      <c r="I21" s="4">
        <v>5</v>
      </c>
      <c r="J21" s="4">
        <v>4</v>
      </c>
      <c r="K21" s="4">
        <v>5</v>
      </c>
      <c r="L21" s="4">
        <v>5</v>
      </c>
      <c r="M21" s="4">
        <v>5</v>
      </c>
      <c r="N21" s="4">
        <v>5</v>
      </c>
      <c r="O21" s="4">
        <v>5</v>
      </c>
      <c r="P21" s="4">
        <v>5</v>
      </c>
      <c r="Q21" s="4">
        <v>5</v>
      </c>
      <c r="R21" s="4">
        <v>3</v>
      </c>
      <c r="S21" s="4">
        <v>4</v>
      </c>
      <c r="T21" s="4">
        <v>4</v>
      </c>
      <c r="U21" s="4">
        <v>5</v>
      </c>
      <c r="V21" s="4">
        <v>4</v>
      </c>
      <c r="W21" s="4">
        <v>4</v>
      </c>
      <c r="X21" s="4">
        <v>5</v>
      </c>
      <c r="Y21" s="5">
        <f t="shared" si="0"/>
        <v>90</v>
      </c>
      <c r="AJ21" s="9" t="s">
        <v>464</v>
      </c>
      <c r="AK21" s="12">
        <v>54.7</v>
      </c>
    </row>
    <row r="22" spans="1:41" ht="15.75" customHeight="1" x14ac:dyDescent="0.25">
      <c r="A22" s="4" t="s">
        <v>354</v>
      </c>
      <c r="B22" s="4">
        <v>21</v>
      </c>
      <c r="C22" s="4" t="s">
        <v>25</v>
      </c>
      <c r="D22" s="4" t="s">
        <v>34</v>
      </c>
      <c r="E22" s="4">
        <v>4</v>
      </c>
      <c r="F22" s="4">
        <v>4</v>
      </c>
      <c r="G22" s="4">
        <v>4</v>
      </c>
      <c r="H22" s="4">
        <v>5</v>
      </c>
      <c r="I22" s="4">
        <v>3</v>
      </c>
      <c r="J22" s="4">
        <v>5</v>
      </c>
      <c r="K22" s="4">
        <v>4</v>
      </c>
      <c r="L22" s="4">
        <v>4</v>
      </c>
      <c r="M22" s="4">
        <v>2</v>
      </c>
      <c r="N22" s="4">
        <v>4</v>
      </c>
      <c r="O22" s="4">
        <v>2</v>
      </c>
      <c r="P22" s="4">
        <v>4</v>
      </c>
      <c r="Q22" s="4">
        <v>5</v>
      </c>
      <c r="R22" s="4">
        <v>3</v>
      </c>
      <c r="S22" s="4">
        <v>4</v>
      </c>
      <c r="T22" s="4">
        <v>4</v>
      </c>
      <c r="U22" s="4">
        <v>4</v>
      </c>
      <c r="V22" s="4">
        <v>4</v>
      </c>
      <c r="W22" s="4">
        <v>3</v>
      </c>
      <c r="X22" s="4">
        <v>4</v>
      </c>
      <c r="Y22" s="5">
        <f t="shared" si="0"/>
        <v>76</v>
      </c>
    </row>
    <row r="23" spans="1:41" ht="15.75" customHeight="1" x14ac:dyDescent="0.25">
      <c r="A23" s="4" t="s">
        <v>337</v>
      </c>
      <c r="B23" s="4">
        <v>21</v>
      </c>
      <c r="C23" s="4" t="s">
        <v>25</v>
      </c>
      <c r="D23" s="4" t="s">
        <v>34</v>
      </c>
      <c r="E23" s="4">
        <v>3</v>
      </c>
      <c r="F23" s="4">
        <v>4</v>
      </c>
      <c r="G23" s="4">
        <v>3</v>
      </c>
      <c r="H23" s="4">
        <v>3</v>
      </c>
      <c r="I23" s="4">
        <v>4</v>
      </c>
      <c r="J23" s="4">
        <v>3</v>
      </c>
      <c r="K23" s="4">
        <v>4</v>
      </c>
      <c r="L23" s="4">
        <v>4</v>
      </c>
      <c r="M23" s="4">
        <v>3</v>
      </c>
      <c r="N23" s="4">
        <v>3</v>
      </c>
      <c r="O23" s="4">
        <v>4</v>
      </c>
      <c r="P23" s="4">
        <v>4</v>
      </c>
      <c r="Q23" s="4">
        <v>3</v>
      </c>
      <c r="R23" s="4">
        <v>3</v>
      </c>
      <c r="S23" s="4">
        <v>4</v>
      </c>
      <c r="T23" s="4">
        <v>4</v>
      </c>
      <c r="U23" s="4">
        <v>4</v>
      </c>
      <c r="V23" s="4">
        <v>4</v>
      </c>
      <c r="W23" s="4">
        <v>3</v>
      </c>
      <c r="X23" s="4">
        <v>5</v>
      </c>
      <c r="Y23" s="5">
        <f t="shared" si="0"/>
        <v>72</v>
      </c>
    </row>
    <row r="24" spans="1:41" ht="15.75" customHeight="1" x14ac:dyDescent="0.25">
      <c r="A24" s="4" t="s">
        <v>356</v>
      </c>
      <c r="B24" s="4">
        <v>21</v>
      </c>
      <c r="C24" s="4" t="s">
        <v>25</v>
      </c>
      <c r="D24" s="4" t="s">
        <v>34</v>
      </c>
      <c r="E24" s="4">
        <v>3</v>
      </c>
      <c r="F24" s="4">
        <v>2</v>
      </c>
      <c r="G24" s="4">
        <v>3</v>
      </c>
      <c r="H24" s="4">
        <v>2</v>
      </c>
      <c r="I24" s="4">
        <v>1</v>
      </c>
      <c r="J24" s="4">
        <v>2</v>
      </c>
      <c r="K24" s="4">
        <v>4</v>
      </c>
      <c r="L24" s="4">
        <v>5</v>
      </c>
      <c r="M24" s="4">
        <v>3</v>
      </c>
      <c r="N24" s="4">
        <v>1</v>
      </c>
      <c r="O24" s="4">
        <v>4</v>
      </c>
      <c r="P24" s="4">
        <v>5</v>
      </c>
      <c r="Q24" s="4">
        <v>4</v>
      </c>
      <c r="R24" s="4">
        <v>3</v>
      </c>
      <c r="S24" s="4">
        <v>5</v>
      </c>
      <c r="T24" s="4">
        <v>4</v>
      </c>
      <c r="U24" s="4">
        <v>4</v>
      </c>
      <c r="V24" s="4">
        <v>4</v>
      </c>
      <c r="W24" s="4">
        <v>3</v>
      </c>
      <c r="X24" s="4">
        <v>4</v>
      </c>
      <c r="Y24" s="5">
        <f t="shared" si="0"/>
        <v>66</v>
      </c>
    </row>
    <row r="25" spans="1:41" ht="15.75" customHeight="1" x14ac:dyDescent="0.25">
      <c r="A25" s="4" t="s">
        <v>355</v>
      </c>
      <c r="B25" s="4">
        <v>21</v>
      </c>
      <c r="C25" s="4" t="s">
        <v>25</v>
      </c>
      <c r="D25" s="4" t="s">
        <v>34</v>
      </c>
      <c r="E25" s="4">
        <v>1</v>
      </c>
      <c r="F25" s="4">
        <v>3</v>
      </c>
      <c r="G25" s="4">
        <v>1</v>
      </c>
      <c r="H25" s="4">
        <v>2</v>
      </c>
      <c r="I25" s="4">
        <v>3</v>
      </c>
      <c r="J25" s="4">
        <v>1</v>
      </c>
      <c r="K25" s="4">
        <v>4</v>
      </c>
      <c r="L25" s="4">
        <v>4</v>
      </c>
      <c r="M25" s="4">
        <v>3</v>
      </c>
      <c r="N25" s="4">
        <v>3</v>
      </c>
      <c r="O25" s="4">
        <v>4</v>
      </c>
      <c r="P25" s="4">
        <v>4</v>
      </c>
      <c r="Q25" s="4">
        <v>3</v>
      </c>
      <c r="R25" s="4">
        <v>3</v>
      </c>
      <c r="S25" s="4">
        <v>4</v>
      </c>
      <c r="T25" s="4">
        <v>4</v>
      </c>
      <c r="U25" s="4">
        <v>4</v>
      </c>
      <c r="V25" s="4">
        <v>4</v>
      </c>
      <c r="W25" s="4">
        <v>3</v>
      </c>
      <c r="X25" s="4">
        <v>4</v>
      </c>
      <c r="Y25" s="5">
        <f t="shared" si="0"/>
        <v>62</v>
      </c>
    </row>
    <row r="26" spans="1:41" ht="15.75" customHeight="1" x14ac:dyDescent="0.25">
      <c r="A26" s="4" t="s">
        <v>219</v>
      </c>
      <c r="B26" s="4">
        <v>21</v>
      </c>
      <c r="C26" s="4" t="s">
        <v>25</v>
      </c>
      <c r="D26" s="4" t="s">
        <v>34</v>
      </c>
      <c r="E26" s="4">
        <v>5</v>
      </c>
      <c r="F26" s="4">
        <v>5</v>
      </c>
      <c r="G26" s="4">
        <v>5</v>
      </c>
      <c r="H26" s="4">
        <v>2</v>
      </c>
      <c r="I26" s="4">
        <v>1</v>
      </c>
      <c r="J26" s="4">
        <v>1</v>
      </c>
      <c r="K26" s="4">
        <v>1</v>
      </c>
      <c r="L26" s="4">
        <v>1</v>
      </c>
      <c r="M26" s="4">
        <v>1</v>
      </c>
      <c r="N26" s="4">
        <v>3</v>
      </c>
      <c r="O26" s="4">
        <v>4</v>
      </c>
      <c r="P26" s="4">
        <v>4</v>
      </c>
      <c r="Q26" s="4">
        <v>3</v>
      </c>
      <c r="R26" s="4">
        <v>2</v>
      </c>
      <c r="S26" s="4">
        <v>2</v>
      </c>
      <c r="T26" s="4">
        <v>4</v>
      </c>
      <c r="U26" s="4">
        <v>3</v>
      </c>
      <c r="V26" s="4">
        <v>4</v>
      </c>
      <c r="W26" s="4">
        <v>5</v>
      </c>
      <c r="X26" s="4">
        <v>5</v>
      </c>
      <c r="Y26" s="5">
        <f t="shared" si="0"/>
        <v>61</v>
      </c>
    </row>
    <row r="27" spans="1:41" ht="15.75" customHeight="1" x14ac:dyDescent="0.25">
      <c r="A27" s="4" t="s">
        <v>237</v>
      </c>
      <c r="B27" s="4">
        <v>21</v>
      </c>
      <c r="C27" s="4" t="s">
        <v>25</v>
      </c>
      <c r="D27" s="4" t="s">
        <v>34</v>
      </c>
      <c r="E27" s="4">
        <v>5</v>
      </c>
      <c r="F27" s="4">
        <v>4</v>
      </c>
      <c r="G27" s="4">
        <v>2</v>
      </c>
      <c r="H27" s="4">
        <v>1</v>
      </c>
      <c r="I27" s="4">
        <v>1</v>
      </c>
      <c r="J27" s="4">
        <v>2</v>
      </c>
      <c r="K27" s="4">
        <v>1</v>
      </c>
      <c r="L27" s="4">
        <v>2</v>
      </c>
      <c r="M27" s="4">
        <v>1</v>
      </c>
      <c r="N27" s="4">
        <v>3</v>
      </c>
      <c r="O27" s="4">
        <v>4</v>
      </c>
      <c r="P27" s="4">
        <v>4</v>
      </c>
      <c r="Q27" s="4">
        <v>3</v>
      </c>
      <c r="R27" s="4">
        <v>2</v>
      </c>
      <c r="S27" s="4">
        <v>4</v>
      </c>
      <c r="T27" s="4">
        <v>4</v>
      </c>
      <c r="U27" s="4">
        <v>4</v>
      </c>
      <c r="V27" s="4">
        <v>4</v>
      </c>
      <c r="W27" s="4">
        <v>4</v>
      </c>
      <c r="X27" s="4">
        <v>5</v>
      </c>
      <c r="Y27" s="5">
        <f t="shared" si="0"/>
        <v>60</v>
      </c>
      <c r="AJ27" s="8" t="s">
        <v>459</v>
      </c>
      <c r="AK27" s="8" t="s">
        <v>53</v>
      </c>
      <c r="AL27" s="8" t="s">
        <v>460</v>
      </c>
      <c r="AM27" s="8" t="s">
        <v>461</v>
      </c>
      <c r="AN27" s="8" t="s">
        <v>462</v>
      </c>
      <c r="AO27" s="8" t="s">
        <v>463</v>
      </c>
    </row>
    <row r="28" spans="1:41" ht="15.75" customHeight="1" x14ac:dyDescent="0.25">
      <c r="A28" s="4" t="s">
        <v>349</v>
      </c>
      <c r="B28" s="4">
        <v>21</v>
      </c>
      <c r="C28" s="4" t="s">
        <v>25</v>
      </c>
      <c r="D28" s="4" t="s">
        <v>34</v>
      </c>
      <c r="E28" s="4">
        <v>4</v>
      </c>
      <c r="F28" s="4">
        <v>2</v>
      </c>
      <c r="G28" s="4">
        <v>2</v>
      </c>
      <c r="H28" s="4">
        <v>4</v>
      </c>
      <c r="I28" s="4">
        <v>3</v>
      </c>
      <c r="J28" s="4">
        <v>2</v>
      </c>
      <c r="K28" s="4">
        <v>2</v>
      </c>
      <c r="L28" s="4">
        <v>4</v>
      </c>
      <c r="M28" s="4">
        <v>2</v>
      </c>
      <c r="N28" s="4">
        <v>5</v>
      </c>
      <c r="O28" s="4">
        <v>2</v>
      </c>
      <c r="P28" s="4">
        <v>4</v>
      </c>
      <c r="Q28" s="4">
        <v>3</v>
      </c>
      <c r="R28" s="4">
        <v>4</v>
      </c>
      <c r="S28" s="4">
        <v>2</v>
      </c>
      <c r="T28" s="4">
        <v>2</v>
      </c>
      <c r="U28" s="4">
        <v>3</v>
      </c>
      <c r="V28" s="4">
        <v>3</v>
      </c>
      <c r="W28" s="4">
        <v>3</v>
      </c>
      <c r="X28" s="4">
        <v>4</v>
      </c>
      <c r="Y28" s="5">
        <f t="shared" si="0"/>
        <v>60</v>
      </c>
      <c r="AJ28" s="8" t="s">
        <v>897</v>
      </c>
      <c r="AK28" t="s">
        <v>898</v>
      </c>
      <c r="AL28" t="s">
        <v>453</v>
      </c>
      <c r="AM28" t="s">
        <v>454</v>
      </c>
      <c r="AN28" t="s">
        <v>455</v>
      </c>
      <c r="AO28" t="s">
        <v>456</v>
      </c>
    </row>
    <row r="29" spans="1:41" ht="15.75" customHeight="1" x14ac:dyDescent="0.25">
      <c r="A29" s="4" t="s">
        <v>190</v>
      </c>
      <c r="B29" s="4">
        <v>21</v>
      </c>
      <c r="C29" s="4" t="s">
        <v>25</v>
      </c>
      <c r="D29" s="4" t="s">
        <v>34</v>
      </c>
      <c r="E29" s="4">
        <v>5</v>
      </c>
      <c r="F29" s="4">
        <v>4</v>
      </c>
      <c r="G29" s="4">
        <v>3</v>
      </c>
      <c r="H29" s="4">
        <v>1</v>
      </c>
      <c r="I29" s="4">
        <v>1</v>
      </c>
      <c r="J29" s="4">
        <v>1</v>
      </c>
      <c r="K29" s="4">
        <v>1</v>
      </c>
      <c r="L29" s="4">
        <v>2</v>
      </c>
      <c r="M29" s="4">
        <v>1</v>
      </c>
      <c r="N29" s="4">
        <v>3</v>
      </c>
      <c r="O29" s="4">
        <v>4</v>
      </c>
      <c r="P29" s="4">
        <v>4</v>
      </c>
      <c r="Q29" s="4">
        <v>3</v>
      </c>
      <c r="R29" s="4">
        <v>2</v>
      </c>
      <c r="S29" s="4">
        <v>2</v>
      </c>
      <c r="T29" s="4">
        <v>4</v>
      </c>
      <c r="U29" s="4">
        <v>3</v>
      </c>
      <c r="V29" s="4">
        <v>4</v>
      </c>
      <c r="W29" s="4">
        <v>4</v>
      </c>
      <c r="X29" s="4">
        <v>5</v>
      </c>
      <c r="Y29" s="5">
        <f t="shared" si="0"/>
        <v>57</v>
      </c>
    </row>
    <row r="30" spans="1:41" ht="15.75" customHeight="1" x14ac:dyDescent="0.25">
      <c r="A30" s="4" t="s">
        <v>112</v>
      </c>
      <c r="B30" s="4">
        <v>21</v>
      </c>
      <c r="C30" s="4" t="s">
        <v>25</v>
      </c>
      <c r="D30" s="4" t="s">
        <v>34</v>
      </c>
      <c r="E30" s="4">
        <v>2</v>
      </c>
      <c r="F30" s="4">
        <v>2</v>
      </c>
      <c r="G30" s="4">
        <v>3</v>
      </c>
      <c r="H30" s="4">
        <v>3</v>
      </c>
      <c r="I30" s="4">
        <v>3</v>
      </c>
      <c r="J30" s="4">
        <v>3</v>
      </c>
      <c r="K30" s="4">
        <v>2</v>
      </c>
      <c r="L30" s="4">
        <v>3</v>
      </c>
      <c r="M30" s="4">
        <v>3</v>
      </c>
      <c r="N30" s="4">
        <v>3</v>
      </c>
      <c r="O30" s="4">
        <v>3</v>
      </c>
      <c r="P30" s="4">
        <v>2</v>
      </c>
      <c r="Q30" s="4">
        <v>2</v>
      </c>
      <c r="R30" s="4">
        <v>2</v>
      </c>
      <c r="S30" s="4">
        <v>3</v>
      </c>
      <c r="T30" s="4">
        <v>2</v>
      </c>
      <c r="U30" s="4">
        <v>3</v>
      </c>
      <c r="V30" s="4">
        <v>2</v>
      </c>
      <c r="W30" s="4">
        <v>3</v>
      </c>
      <c r="X30" s="4">
        <v>3</v>
      </c>
      <c r="Y30" s="5">
        <f t="shared" si="0"/>
        <v>52</v>
      </c>
    </row>
    <row r="31" spans="1:41" ht="15.75" customHeight="1" x14ac:dyDescent="0.25">
      <c r="A31" s="4" t="s">
        <v>340</v>
      </c>
      <c r="B31" s="4">
        <v>21</v>
      </c>
      <c r="C31" s="4" t="s">
        <v>25</v>
      </c>
      <c r="D31" s="4" t="s">
        <v>34</v>
      </c>
      <c r="E31" s="4">
        <v>1</v>
      </c>
      <c r="F31" s="4">
        <v>2</v>
      </c>
      <c r="G31" s="4">
        <v>2</v>
      </c>
      <c r="H31" s="4">
        <v>1</v>
      </c>
      <c r="I31" s="4">
        <v>4</v>
      </c>
      <c r="J31" s="4">
        <v>3</v>
      </c>
      <c r="K31" s="4">
        <v>2</v>
      </c>
      <c r="L31" s="4">
        <v>3</v>
      </c>
      <c r="M31" s="4">
        <v>2</v>
      </c>
      <c r="N31" s="4">
        <v>3</v>
      </c>
      <c r="O31" s="4">
        <v>3</v>
      </c>
      <c r="P31" s="4">
        <v>2</v>
      </c>
      <c r="Q31" s="4">
        <v>2</v>
      </c>
      <c r="R31" s="4">
        <v>2</v>
      </c>
      <c r="S31" s="4">
        <v>3</v>
      </c>
      <c r="T31" s="4">
        <v>2</v>
      </c>
      <c r="U31" s="4">
        <v>3</v>
      </c>
      <c r="V31" s="4">
        <v>2</v>
      </c>
      <c r="W31" s="4">
        <v>4</v>
      </c>
      <c r="X31" s="4">
        <v>5</v>
      </c>
      <c r="Y31" s="5">
        <f t="shared" si="0"/>
        <v>51</v>
      </c>
    </row>
    <row r="32" spans="1:41" ht="15.75" customHeight="1" x14ac:dyDescent="0.25">
      <c r="A32" s="4" t="s">
        <v>111</v>
      </c>
      <c r="B32" s="4">
        <v>21</v>
      </c>
      <c r="C32" s="4" t="s">
        <v>25</v>
      </c>
      <c r="D32" s="4" t="s">
        <v>34</v>
      </c>
      <c r="E32" s="4">
        <v>1</v>
      </c>
      <c r="F32" s="4">
        <v>3</v>
      </c>
      <c r="G32" s="4">
        <v>2</v>
      </c>
      <c r="H32" s="4">
        <v>3</v>
      </c>
      <c r="I32" s="4">
        <v>3</v>
      </c>
      <c r="J32" s="4">
        <v>3</v>
      </c>
      <c r="K32" s="4">
        <v>3</v>
      </c>
      <c r="L32" s="4">
        <v>3</v>
      </c>
      <c r="M32" s="4">
        <v>2</v>
      </c>
      <c r="N32" s="4">
        <v>2</v>
      </c>
      <c r="O32" s="4">
        <v>3</v>
      </c>
      <c r="P32" s="4">
        <v>3</v>
      </c>
      <c r="Q32" s="4">
        <v>2</v>
      </c>
      <c r="R32" s="4">
        <v>2</v>
      </c>
      <c r="S32" s="4">
        <v>2</v>
      </c>
      <c r="T32" s="4">
        <v>4</v>
      </c>
      <c r="U32" s="4">
        <v>3</v>
      </c>
      <c r="V32" s="4">
        <v>1</v>
      </c>
      <c r="W32" s="4">
        <v>3</v>
      </c>
      <c r="X32" s="4">
        <v>2</v>
      </c>
      <c r="Y32" s="5">
        <f t="shared" si="0"/>
        <v>50</v>
      </c>
    </row>
    <row r="33" spans="1:32" ht="15.75" customHeight="1" x14ac:dyDescent="0.25">
      <c r="A33" s="4" t="s">
        <v>343</v>
      </c>
      <c r="B33" s="4">
        <v>21</v>
      </c>
      <c r="C33" s="4" t="s">
        <v>25</v>
      </c>
      <c r="D33" s="4" t="s">
        <v>34</v>
      </c>
      <c r="E33" s="4">
        <v>2</v>
      </c>
      <c r="F33" s="4">
        <v>3</v>
      </c>
      <c r="G33" s="4">
        <v>2</v>
      </c>
      <c r="H33" s="4">
        <v>2</v>
      </c>
      <c r="I33" s="4">
        <v>2</v>
      </c>
      <c r="J33" s="4">
        <v>3</v>
      </c>
      <c r="K33" s="4">
        <v>2</v>
      </c>
      <c r="L33" s="4">
        <v>3</v>
      </c>
      <c r="M33" s="4">
        <v>2</v>
      </c>
      <c r="N33" s="4">
        <v>4</v>
      </c>
      <c r="O33" s="4">
        <v>3</v>
      </c>
      <c r="P33" s="4">
        <v>2</v>
      </c>
      <c r="Q33" s="4">
        <v>1</v>
      </c>
      <c r="R33" s="4">
        <v>2</v>
      </c>
      <c r="S33" s="4">
        <v>2</v>
      </c>
      <c r="T33" s="4">
        <v>2</v>
      </c>
      <c r="U33" s="4">
        <v>3</v>
      </c>
      <c r="V33" s="4">
        <v>2</v>
      </c>
      <c r="W33" s="4">
        <v>3</v>
      </c>
      <c r="X33" s="4">
        <v>4</v>
      </c>
      <c r="Y33" s="5">
        <f t="shared" si="0"/>
        <v>49</v>
      </c>
    </row>
    <row r="34" spans="1:32" ht="15.75" customHeight="1" x14ac:dyDescent="0.25">
      <c r="A34" s="4" t="s">
        <v>236</v>
      </c>
      <c r="B34" s="4">
        <v>21</v>
      </c>
      <c r="C34" s="4" t="s">
        <v>25</v>
      </c>
      <c r="D34" s="4" t="s">
        <v>34</v>
      </c>
      <c r="E34" s="4">
        <v>1</v>
      </c>
      <c r="F34" s="4">
        <v>2</v>
      </c>
      <c r="G34" s="4">
        <v>1</v>
      </c>
      <c r="H34" s="4">
        <v>1</v>
      </c>
      <c r="I34" s="4">
        <v>4</v>
      </c>
      <c r="J34" s="4">
        <v>4</v>
      </c>
      <c r="K34" s="4">
        <v>1</v>
      </c>
      <c r="L34" s="4">
        <v>4</v>
      </c>
      <c r="M34" s="4">
        <v>2</v>
      </c>
      <c r="N34" s="4">
        <v>3</v>
      </c>
      <c r="O34" s="4">
        <v>3</v>
      </c>
      <c r="P34" s="4">
        <v>2</v>
      </c>
      <c r="Q34" s="4">
        <v>2</v>
      </c>
      <c r="R34" s="4">
        <v>1</v>
      </c>
      <c r="S34" s="4">
        <v>3</v>
      </c>
      <c r="T34" s="4">
        <v>2</v>
      </c>
      <c r="U34" s="4">
        <v>3</v>
      </c>
      <c r="V34" s="4">
        <v>2</v>
      </c>
      <c r="W34" s="4">
        <v>3</v>
      </c>
      <c r="X34" s="4">
        <v>3</v>
      </c>
      <c r="Y34" s="5">
        <f t="shared" si="0"/>
        <v>47</v>
      </c>
      <c r="AB34">
        <f>20*5</f>
        <v>100</v>
      </c>
    </row>
    <row r="35" spans="1:32" ht="15.75" customHeight="1" x14ac:dyDescent="0.25">
      <c r="A35" s="4" t="s">
        <v>341</v>
      </c>
      <c r="B35" s="4">
        <v>21</v>
      </c>
      <c r="C35" s="4" t="s">
        <v>25</v>
      </c>
      <c r="D35" s="4" t="s">
        <v>34</v>
      </c>
      <c r="E35" s="4">
        <v>1</v>
      </c>
      <c r="F35" s="4">
        <v>3</v>
      </c>
      <c r="G35" s="4">
        <v>1</v>
      </c>
      <c r="H35" s="4">
        <v>2</v>
      </c>
      <c r="I35" s="4">
        <v>2</v>
      </c>
      <c r="J35" s="4">
        <v>3</v>
      </c>
      <c r="K35" s="4">
        <v>2</v>
      </c>
      <c r="L35" s="4">
        <v>2</v>
      </c>
      <c r="M35" s="4">
        <v>2</v>
      </c>
      <c r="N35" s="4">
        <v>3</v>
      </c>
      <c r="O35" s="4">
        <v>3</v>
      </c>
      <c r="P35" s="4">
        <v>2</v>
      </c>
      <c r="Q35" s="4">
        <v>1</v>
      </c>
      <c r="R35" s="4">
        <v>1</v>
      </c>
      <c r="S35" s="4">
        <v>4</v>
      </c>
      <c r="T35" s="4">
        <v>2</v>
      </c>
      <c r="U35" s="4">
        <v>1</v>
      </c>
      <c r="V35" s="4">
        <v>2</v>
      </c>
      <c r="W35" s="4">
        <v>3</v>
      </c>
      <c r="X35" s="4">
        <v>1</v>
      </c>
      <c r="Y35" s="5">
        <f t="shared" si="0"/>
        <v>41</v>
      </c>
      <c r="AF35" t="s">
        <v>442</v>
      </c>
    </row>
    <row r="36" spans="1:32" ht="15.75" customHeight="1" x14ac:dyDescent="0.25">
      <c r="A36" s="4" t="s">
        <v>351</v>
      </c>
      <c r="B36" s="4">
        <v>21</v>
      </c>
      <c r="C36" s="4" t="s">
        <v>25</v>
      </c>
      <c r="D36" s="4" t="s">
        <v>34</v>
      </c>
      <c r="E36" s="4">
        <v>1</v>
      </c>
      <c r="F36" s="4">
        <v>1</v>
      </c>
      <c r="G36" s="4">
        <v>2</v>
      </c>
      <c r="H36" s="4">
        <v>2</v>
      </c>
      <c r="I36" s="4">
        <v>1</v>
      </c>
      <c r="J36" s="4">
        <v>2</v>
      </c>
      <c r="K36" s="4">
        <v>2</v>
      </c>
      <c r="L36" s="4">
        <v>1</v>
      </c>
      <c r="M36" s="4">
        <v>2</v>
      </c>
      <c r="N36" s="4">
        <v>2</v>
      </c>
      <c r="O36" s="4">
        <v>2</v>
      </c>
      <c r="P36" s="4">
        <v>3</v>
      </c>
      <c r="Q36" s="4">
        <v>3</v>
      </c>
      <c r="R36" s="4">
        <v>2</v>
      </c>
      <c r="S36" s="4">
        <v>2</v>
      </c>
      <c r="T36" s="4">
        <v>2</v>
      </c>
      <c r="U36" s="4">
        <v>3</v>
      </c>
      <c r="V36" s="4">
        <v>3</v>
      </c>
      <c r="W36" s="4">
        <v>3</v>
      </c>
      <c r="X36" s="4">
        <v>2</v>
      </c>
      <c r="Y36" s="5">
        <f t="shared" si="0"/>
        <v>41</v>
      </c>
      <c r="AD36" t="s">
        <v>440</v>
      </c>
      <c r="AE36">
        <f>SUM(Y2:Y268)</f>
        <v>15331</v>
      </c>
      <c r="AF36">
        <f>AE36/AB41*100</f>
        <v>57.419475655430709</v>
      </c>
    </row>
    <row r="37" spans="1:32" ht="15.75" customHeight="1" x14ac:dyDescent="0.25">
      <c r="A37" s="4" t="s">
        <v>353</v>
      </c>
      <c r="B37" s="4">
        <v>21</v>
      </c>
      <c r="C37" s="4" t="s">
        <v>25</v>
      </c>
      <c r="D37" s="4" t="s">
        <v>34</v>
      </c>
      <c r="E37" s="4">
        <v>1</v>
      </c>
      <c r="F37" s="4">
        <v>2</v>
      </c>
      <c r="G37" s="4">
        <v>2</v>
      </c>
      <c r="H37" s="4">
        <v>1</v>
      </c>
      <c r="I37" s="4">
        <v>2</v>
      </c>
      <c r="J37" s="4">
        <v>2</v>
      </c>
      <c r="K37" s="4">
        <v>2</v>
      </c>
      <c r="L37" s="4">
        <v>1</v>
      </c>
      <c r="M37" s="4">
        <v>1</v>
      </c>
      <c r="N37" s="4">
        <v>2</v>
      </c>
      <c r="O37" s="4">
        <v>2</v>
      </c>
      <c r="P37" s="4">
        <v>3</v>
      </c>
      <c r="Q37" s="4">
        <v>3</v>
      </c>
      <c r="R37" s="4">
        <v>2</v>
      </c>
      <c r="S37" s="4">
        <v>2</v>
      </c>
      <c r="T37" s="4">
        <v>2</v>
      </c>
      <c r="U37" s="4">
        <v>1</v>
      </c>
      <c r="V37" s="4">
        <v>3</v>
      </c>
      <c r="W37" s="4">
        <v>3</v>
      </c>
      <c r="X37" s="4">
        <v>4</v>
      </c>
      <c r="Y37" s="5">
        <f t="shared" si="0"/>
        <v>41</v>
      </c>
      <c r="AA37" t="s">
        <v>437</v>
      </c>
      <c r="AD37" t="s">
        <v>441</v>
      </c>
      <c r="AE37">
        <f>SUM(Y269:Y409)</f>
        <v>7256</v>
      </c>
      <c r="AF37">
        <f>AE37/AB40*100</f>
        <v>51.460992907801419</v>
      </c>
    </row>
    <row r="38" spans="1:32" ht="15.75" customHeight="1" x14ac:dyDescent="0.25">
      <c r="A38" s="4" t="s">
        <v>232</v>
      </c>
      <c r="B38" s="4">
        <v>21</v>
      </c>
      <c r="C38" s="4" t="s">
        <v>25</v>
      </c>
      <c r="D38" s="4" t="s">
        <v>34</v>
      </c>
      <c r="E38" s="4">
        <v>1</v>
      </c>
      <c r="F38" s="4">
        <v>3</v>
      </c>
      <c r="G38" s="4">
        <v>1</v>
      </c>
      <c r="H38" s="4">
        <v>2</v>
      </c>
      <c r="I38" s="4">
        <v>1</v>
      </c>
      <c r="J38" s="4">
        <v>3</v>
      </c>
      <c r="K38" s="4">
        <v>2</v>
      </c>
      <c r="L38" s="4">
        <v>1</v>
      </c>
      <c r="M38" s="4">
        <v>2</v>
      </c>
      <c r="N38" s="4">
        <v>3</v>
      </c>
      <c r="O38" s="4">
        <v>3</v>
      </c>
      <c r="P38" s="4">
        <v>2</v>
      </c>
      <c r="Q38" s="4">
        <v>1</v>
      </c>
      <c r="R38" s="4">
        <v>2</v>
      </c>
      <c r="S38" s="4">
        <v>3</v>
      </c>
      <c r="T38" s="4">
        <v>2</v>
      </c>
      <c r="U38" s="4">
        <v>1</v>
      </c>
      <c r="V38" s="4">
        <v>2</v>
      </c>
      <c r="W38" s="4">
        <v>2</v>
      </c>
      <c r="X38" s="4">
        <v>2</v>
      </c>
      <c r="Y38" s="5">
        <f t="shared" si="0"/>
        <v>39</v>
      </c>
      <c r="AA38" t="s">
        <v>438</v>
      </c>
      <c r="AB38">
        <v>141</v>
      </c>
    </row>
    <row r="39" spans="1:32" ht="15.75" customHeight="1" x14ac:dyDescent="0.25">
      <c r="A39" s="4" t="s">
        <v>352</v>
      </c>
      <c r="B39" s="4">
        <v>21</v>
      </c>
      <c r="C39" s="4" t="s">
        <v>25</v>
      </c>
      <c r="D39" s="4" t="s">
        <v>34</v>
      </c>
      <c r="E39" s="4">
        <v>1</v>
      </c>
      <c r="F39" s="4">
        <v>1</v>
      </c>
      <c r="G39" s="4">
        <v>2</v>
      </c>
      <c r="H39" s="4">
        <v>1</v>
      </c>
      <c r="I39" s="4">
        <v>2</v>
      </c>
      <c r="J39" s="4">
        <v>2</v>
      </c>
      <c r="K39" s="4">
        <v>2</v>
      </c>
      <c r="L39" s="4">
        <v>1</v>
      </c>
      <c r="M39" s="4">
        <v>1</v>
      </c>
      <c r="N39" s="4">
        <v>2</v>
      </c>
      <c r="O39" s="4">
        <v>2</v>
      </c>
      <c r="P39" s="4">
        <v>3</v>
      </c>
      <c r="Q39" s="4">
        <v>3</v>
      </c>
      <c r="R39" s="4">
        <v>2</v>
      </c>
      <c r="S39" s="4">
        <v>2</v>
      </c>
      <c r="T39" s="4">
        <v>2</v>
      </c>
      <c r="U39" s="4">
        <v>3</v>
      </c>
      <c r="V39" s="4">
        <v>3</v>
      </c>
      <c r="W39" s="4">
        <v>3</v>
      </c>
      <c r="X39" s="4">
        <v>1</v>
      </c>
      <c r="Y39" s="5">
        <f t="shared" si="0"/>
        <v>39</v>
      </c>
      <c r="AA39" t="s">
        <v>439</v>
      </c>
      <c r="AB39">
        <v>267</v>
      </c>
    </row>
    <row r="40" spans="1:32" ht="15.75" customHeight="1" x14ac:dyDescent="0.25">
      <c r="A40" s="4" t="s">
        <v>366</v>
      </c>
      <c r="B40" s="4">
        <v>21</v>
      </c>
      <c r="C40" s="4" t="s">
        <v>25</v>
      </c>
      <c r="D40" s="4" t="s">
        <v>34</v>
      </c>
      <c r="E40" s="4">
        <v>1</v>
      </c>
      <c r="F40" s="4">
        <v>1</v>
      </c>
      <c r="G40" s="4">
        <v>2</v>
      </c>
      <c r="H40" s="4">
        <v>1</v>
      </c>
      <c r="I40" s="4">
        <v>2</v>
      </c>
      <c r="J40" s="4">
        <v>3</v>
      </c>
      <c r="K40" s="4">
        <v>3</v>
      </c>
      <c r="L40" s="4">
        <v>1</v>
      </c>
      <c r="M40" s="4">
        <v>4</v>
      </c>
      <c r="N40" s="4">
        <v>1</v>
      </c>
      <c r="O40" s="4">
        <v>2</v>
      </c>
      <c r="P40" s="4">
        <v>1</v>
      </c>
      <c r="Q40" s="4">
        <v>2</v>
      </c>
      <c r="R40" s="4">
        <v>1</v>
      </c>
      <c r="S40" s="4">
        <v>2</v>
      </c>
      <c r="T40" s="4">
        <v>3</v>
      </c>
      <c r="U40" s="4">
        <v>1</v>
      </c>
      <c r="V40" s="4">
        <v>2</v>
      </c>
      <c r="W40" s="4">
        <v>3</v>
      </c>
      <c r="X40" s="4">
        <v>2</v>
      </c>
      <c r="Y40" s="5">
        <f t="shared" si="0"/>
        <v>38</v>
      </c>
      <c r="AA40" t="s">
        <v>443</v>
      </c>
      <c r="AB40">
        <f>AB38*AB34</f>
        <v>14100</v>
      </c>
    </row>
    <row r="41" spans="1:32" ht="15.75" customHeight="1" x14ac:dyDescent="0.25">
      <c r="A41" s="4" t="s">
        <v>119</v>
      </c>
      <c r="B41" s="4">
        <v>20</v>
      </c>
      <c r="C41" s="4" t="s">
        <v>28</v>
      </c>
      <c r="D41" s="4" t="s">
        <v>34</v>
      </c>
      <c r="E41" s="4">
        <v>3</v>
      </c>
      <c r="F41" s="4">
        <v>3</v>
      </c>
      <c r="G41" s="4">
        <v>2</v>
      </c>
      <c r="H41" s="4">
        <v>3</v>
      </c>
      <c r="I41" s="4">
        <v>3</v>
      </c>
      <c r="J41" s="4">
        <v>3</v>
      </c>
      <c r="K41" s="4">
        <v>3</v>
      </c>
      <c r="L41" s="4">
        <v>3</v>
      </c>
      <c r="M41" s="4">
        <v>2</v>
      </c>
      <c r="N41" s="4">
        <v>2</v>
      </c>
      <c r="O41" s="4">
        <v>2</v>
      </c>
      <c r="P41" s="4">
        <v>3</v>
      </c>
      <c r="Q41" s="4">
        <v>3</v>
      </c>
      <c r="R41" s="4">
        <v>2</v>
      </c>
      <c r="S41" s="4">
        <v>3</v>
      </c>
      <c r="T41" s="4">
        <v>3</v>
      </c>
      <c r="U41" s="4">
        <v>3</v>
      </c>
      <c r="V41" s="4">
        <v>2</v>
      </c>
      <c r="W41" s="4">
        <v>3</v>
      </c>
      <c r="X41" s="4">
        <v>1</v>
      </c>
      <c r="Y41" s="5">
        <f t="shared" si="0"/>
        <v>52</v>
      </c>
      <c r="AA41" t="s">
        <v>444</v>
      </c>
      <c r="AB41">
        <f>267*100</f>
        <v>26700</v>
      </c>
      <c r="AD41" t="s">
        <v>442</v>
      </c>
    </row>
    <row r="42" spans="1:32" ht="15.75" customHeight="1" x14ac:dyDescent="0.25">
      <c r="A42" s="4" t="s">
        <v>342</v>
      </c>
      <c r="B42" s="4">
        <v>20</v>
      </c>
      <c r="C42" s="4" t="s">
        <v>28</v>
      </c>
      <c r="D42" s="4" t="s">
        <v>34</v>
      </c>
      <c r="E42" s="4">
        <v>1</v>
      </c>
      <c r="F42" s="4">
        <v>2</v>
      </c>
      <c r="G42" s="4">
        <v>2</v>
      </c>
      <c r="H42" s="4">
        <v>1</v>
      </c>
      <c r="I42" s="4">
        <v>2</v>
      </c>
      <c r="J42" s="4">
        <v>3</v>
      </c>
      <c r="K42" s="4">
        <v>2</v>
      </c>
      <c r="L42" s="4">
        <v>1</v>
      </c>
      <c r="M42" s="4">
        <v>2</v>
      </c>
      <c r="N42" s="4">
        <v>2</v>
      </c>
      <c r="O42" s="4">
        <v>3</v>
      </c>
      <c r="P42" s="4">
        <v>1</v>
      </c>
      <c r="Q42" s="4">
        <v>1</v>
      </c>
      <c r="R42" s="4">
        <v>2</v>
      </c>
      <c r="S42" s="4">
        <v>2</v>
      </c>
      <c r="T42" s="4">
        <v>2</v>
      </c>
      <c r="U42" s="4">
        <v>1</v>
      </c>
      <c r="V42" s="4">
        <v>2</v>
      </c>
      <c r="W42" s="4">
        <v>3</v>
      </c>
      <c r="X42" s="4">
        <v>1</v>
      </c>
      <c r="Y42" s="5">
        <f t="shared" si="0"/>
        <v>36</v>
      </c>
      <c r="AD42" s="12" t="s">
        <v>438</v>
      </c>
      <c r="AE42" s="12">
        <v>56.48</v>
      </c>
    </row>
    <row r="43" spans="1:32" s="3" customFormat="1" ht="15.75" customHeight="1" x14ac:dyDescent="0.25">
      <c r="A43" s="4" t="s">
        <v>382</v>
      </c>
      <c r="B43" s="4">
        <v>20</v>
      </c>
      <c r="C43" s="4" t="s">
        <v>28</v>
      </c>
      <c r="D43" s="4" t="s">
        <v>34</v>
      </c>
      <c r="E43" s="4">
        <v>1</v>
      </c>
      <c r="F43" s="4">
        <v>1</v>
      </c>
      <c r="G43" s="4">
        <v>1</v>
      </c>
      <c r="H43" s="4">
        <v>2</v>
      </c>
      <c r="I43" s="4">
        <v>1</v>
      </c>
      <c r="J43" s="4">
        <v>2</v>
      </c>
      <c r="K43" s="4">
        <v>3</v>
      </c>
      <c r="L43" s="4">
        <v>2</v>
      </c>
      <c r="M43" s="4">
        <v>2</v>
      </c>
      <c r="N43" s="4">
        <v>1</v>
      </c>
      <c r="O43" s="4">
        <v>1</v>
      </c>
      <c r="P43" s="4">
        <v>2</v>
      </c>
      <c r="Q43" s="4">
        <v>2</v>
      </c>
      <c r="R43" s="4">
        <v>1</v>
      </c>
      <c r="S43" s="4">
        <v>1</v>
      </c>
      <c r="T43" s="4">
        <v>1</v>
      </c>
      <c r="U43" s="4">
        <v>1</v>
      </c>
      <c r="V43" s="4">
        <v>1</v>
      </c>
      <c r="W43" s="4">
        <v>1</v>
      </c>
      <c r="X43" s="4">
        <v>1</v>
      </c>
      <c r="Y43" s="5">
        <f t="shared" si="0"/>
        <v>28</v>
      </c>
      <c r="AD43" s="13" t="s">
        <v>439</v>
      </c>
      <c r="AE43" s="13">
        <v>53.23</v>
      </c>
    </row>
    <row r="44" spans="1:32" ht="15.75" customHeight="1" x14ac:dyDescent="0.25">
      <c r="A44" s="4" t="s">
        <v>387</v>
      </c>
      <c r="B44" s="4">
        <v>20</v>
      </c>
      <c r="C44" s="4" t="s">
        <v>28</v>
      </c>
      <c r="D44" s="4" t="s">
        <v>34</v>
      </c>
      <c r="E44" s="4">
        <v>2</v>
      </c>
      <c r="F44" s="4">
        <v>1</v>
      </c>
      <c r="G44" s="4">
        <v>1</v>
      </c>
      <c r="H44" s="4">
        <v>1</v>
      </c>
      <c r="I44" s="4">
        <v>1</v>
      </c>
      <c r="J44" s="4">
        <v>2</v>
      </c>
      <c r="K44" s="4">
        <v>3</v>
      </c>
      <c r="L44" s="4">
        <v>2</v>
      </c>
      <c r="M44" s="4">
        <v>1</v>
      </c>
      <c r="N44" s="4">
        <v>1</v>
      </c>
      <c r="O44" s="4">
        <v>1</v>
      </c>
      <c r="P44" s="4">
        <v>2</v>
      </c>
      <c r="Q44" s="4">
        <v>2</v>
      </c>
      <c r="R44" s="4">
        <v>1</v>
      </c>
      <c r="S44" s="4">
        <v>1</v>
      </c>
      <c r="T44" s="4">
        <v>2</v>
      </c>
      <c r="U44" s="4">
        <v>1</v>
      </c>
      <c r="V44" s="4">
        <v>1</v>
      </c>
      <c r="W44" s="4">
        <v>1</v>
      </c>
      <c r="X44" s="4">
        <v>1</v>
      </c>
      <c r="Y44" s="5">
        <f t="shared" si="0"/>
        <v>28</v>
      </c>
    </row>
    <row r="45" spans="1:32" ht="15.75" customHeight="1" x14ac:dyDescent="0.25">
      <c r="A45" s="4" t="s">
        <v>380</v>
      </c>
      <c r="B45" s="4">
        <v>20</v>
      </c>
      <c r="C45" s="4" t="s">
        <v>28</v>
      </c>
      <c r="D45" s="4" t="s">
        <v>34</v>
      </c>
      <c r="E45" s="4">
        <v>1</v>
      </c>
      <c r="F45" s="4">
        <v>1</v>
      </c>
      <c r="G45" s="4">
        <v>1</v>
      </c>
      <c r="H45" s="4">
        <v>1</v>
      </c>
      <c r="I45" s="4">
        <v>1</v>
      </c>
      <c r="J45" s="4">
        <v>2</v>
      </c>
      <c r="K45" s="4">
        <v>3</v>
      </c>
      <c r="L45" s="4">
        <v>2</v>
      </c>
      <c r="M45" s="4">
        <v>2</v>
      </c>
      <c r="N45" s="4">
        <v>1</v>
      </c>
      <c r="O45" s="4">
        <v>1</v>
      </c>
      <c r="P45" s="4">
        <v>2</v>
      </c>
      <c r="Q45" s="4">
        <v>2</v>
      </c>
      <c r="R45" s="4">
        <v>1</v>
      </c>
      <c r="S45" s="4">
        <v>1</v>
      </c>
      <c r="T45" s="4">
        <v>1</v>
      </c>
      <c r="U45" s="4">
        <v>1</v>
      </c>
      <c r="V45" s="4">
        <v>1</v>
      </c>
      <c r="W45" s="4">
        <v>1</v>
      </c>
      <c r="X45" s="4">
        <v>1</v>
      </c>
      <c r="Y45" s="5">
        <f t="shared" si="0"/>
        <v>27</v>
      </c>
    </row>
    <row r="46" spans="1:32" ht="15.75" customHeight="1" x14ac:dyDescent="0.25">
      <c r="A46" s="4" t="s">
        <v>357</v>
      </c>
      <c r="B46" s="4">
        <v>20</v>
      </c>
      <c r="C46" s="4" t="s">
        <v>25</v>
      </c>
      <c r="D46" s="4" t="s">
        <v>34</v>
      </c>
      <c r="E46" s="4">
        <v>4</v>
      </c>
      <c r="F46" s="4">
        <v>3</v>
      </c>
      <c r="G46" s="4">
        <v>4</v>
      </c>
      <c r="H46" s="4">
        <v>3</v>
      </c>
      <c r="I46" s="4">
        <v>4</v>
      </c>
      <c r="J46" s="4">
        <v>3</v>
      </c>
      <c r="K46" s="4">
        <v>5</v>
      </c>
      <c r="L46" s="4">
        <v>5</v>
      </c>
      <c r="M46" s="4">
        <v>5</v>
      </c>
      <c r="N46" s="4">
        <v>5</v>
      </c>
      <c r="O46" s="4">
        <v>5</v>
      </c>
      <c r="P46" s="4">
        <v>4</v>
      </c>
      <c r="Q46" s="4">
        <v>3</v>
      </c>
      <c r="R46" s="4">
        <v>4</v>
      </c>
      <c r="S46" s="4">
        <v>4</v>
      </c>
      <c r="T46" s="4">
        <v>4</v>
      </c>
      <c r="U46" s="4">
        <v>4</v>
      </c>
      <c r="V46" s="4">
        <v>4</v>
      </c>
      <c r="W46" s="4">
        <v>3</v>
      </c>
      <c r="X46" s="4">
        <v>5</v>
      </c>
      <c r="Y46" s="5">
        <f t="shared" si="0"/>
        <v>81</v>
      </c>
      <c r="AB46" t="s">
        <v>436</v>
      </c>
      <c r="AC46" t="s">
        <v>457</v>
      </c>
    </row>
    <row r="47" spans="1:32" ht="15.75" customHeight="1" x14ac:dyDescent="0.25">
      <c r="A47" s="4" t="s">
        <v>344</v>
      </c>
      <c r="B47" s="4">
        <v>20</v>
      </c>
      <c r="C47" s="4" t="s">
        <v>25</v>
      </c>
      <c r="D47" s="4" t="s">
        <v>34</v>
      </c>
      <c r="E47" s="4">
        <v>2</v>
      </c>
      <c r="F47" s="4">
        <v>2</v>
      </c>
      <c r="G47" s="4">
        <v>2</v>
      </c>
      <c r="H47" s="4">
        <v>4</v>
      </c>
      <c r="I47" s="4">
        <v>3</v>
      </c>
      <c r="J47" s="4">
        <v>4</v>
      </c>
      <c r="K47" s="4">
        <v>3</v>
      </c>
      <c r="L47" s="4">
        <v>3</v>
      </c>
      <c r="M47" s="4">
        <v>3</v>
      </c>
      <c r="N47" s="4">
        <v>3</v>
      </c>
      <c r="O47" s="4">
        <v>3</v>
      </c>
      <c r="P47" s="4">
        <v>3</v>
      </c>
      <c r="Q47" s="4">
        <v>3</v>
      </c>
      <c r="R47" s="4">
        <v>3</v>
      </c>
      <c r="S47" s="4">
        <v>3</v>
      </c>
      <c r="T47" s="4">
        <v>3</v>
      </c>
      <c r="U47" s="4">
        <v>4</v>
      </c>
      <c r="V47" s="4">
        <v>5</v>
      </c>
      <c r="W47" s="4">
        <v>3</v>
      </c>
      <c r="X47" s="4">
        <v>3</v>
      </c>
      <c r="Y47" s="5">
        <f t="shared" si="0"/>
        <v>62</v>
      </c>
      <c r="AA47" t="s">
        <v>49</v>
      </c>
      <c r="AB47">
        <v>154</v>
      </c>
      <c r="AC47">
        <f>AB47*100</f>
        <v>15400</v>
      </c>
      <c r="AD47">
        <f>SUM(Y226:Y379)</f>
        <v>8689</v>
      </c>
      <c r="AE47" s="1">
        <v>0.56420000000000003</v>
      </c>
      <c r="AF47" s="1"/>
    </row>
    <row r="48" spans="1:32" ht="15.75" customHeight="1" x14ac:dyDescent="0.25">
      <c r="A48" s="4" t="s">
        <v>114</v>
      </c>
      <c r="B48" s="4">
        <v>20</v>
      </c>
      <c r="C48" s="4" t="s">
        <v>25</v>
      </c>
      <c r="D48" s="4" t="s">
        <v>34</v>
      </c>
      <c r="E48" s="4">
        <v>2</v>
      </c>
      <c r="F48" s="4">
        <v>3</v>
      </c>
      <c r="G48" s="4">
        <v>3</v>
      </c>
      <c r="H48" s="4">
        <v>2</v>
      </c>
      <c r="I48" s="4">
        <v>4</v>
      </c>
      <c r="J48" s="4">
        <v>3</v>
      </c>
      <c r="K48" s="4">
        <v>3</v>
      </c>
      <c r="L48" s="4">
        <v>3</v>
      </c>
      <c r="M48" s="4">
        <v>4</v>
      </c>
      <c r="N48" s="4">
        <v>2</v>
      </c>
      <c r="O48" s="4">
        <v>2</v>
      </c>
      <c r="P48" s="4">
        <v>3</v>
      </c>
      <c r="Q48" s="4">
        <v>3</v>
      </c>
      <c r="R48" s="4">
        <v>2</v>
      </c>
      <c r="S48" s="4">
        <v>3</v>
      </c>
      <c r="T48" s="4">
        <v>3</v>
      </c>
      <c r="U48" s="4">
        <v>3</v>
      </c>
      <c r="V48" s="4">
        <v>2</v>
      </c>
      <c r="W48" s="4">
        <v>3</v>
      </c>
      <c r="X48" s="4">
        <v>1</v>
      </c>
      <c r="Y48" s="5">
        <f t="shared" si="0"/>
        <v>54</v>
      </c>
      <c r="AA48" t="s">
        <v>449</v>
      </c>
      <c r="AB48">
        <v>24</v>
      </c>
      <c r="AC48">
        <f>AB48*100</f>
        <v>2400</v>
      </c>
      <c r="AD48">
        <f>SUM(Y202:Y225)</f>
        <v>1350</v>
      </c>
      <c r="AE48" s="1">
        <v>0.5625</v>
      </c>
      <c r="AF48" s="1"/>
    </row>
    <row r="49" spans="1:32" ht="15.75" customHeight="1" x14ac:dyDescent="0.25">
      <c r="A49" s="4" t="s">
        <v>113</v>
      </c>
      <c r="B49" s="4">
        <v>20</v>
      </c>
      <c r="C49" s="4" t="s">
        <v>25</v>
      </c>
      <c r="D49" s="4" t="s">
        <v>34</v>
      </c>
      <c r="E49" s="4">
        <v>1</v>
      </c>
      <c r="F49" s="4">
        <v>3</v>
      </c>
      <c r="G49" s="4">
        <v>3</v>
      </c>
      <c r="H49" s="4">
        <v>1</v>
      </c>
      <c r="I49" s="4">
        <v>2</v>
      </c>
      <c r="J49" s="4">
        <v>3</v>
      </c>
      <c r="K49" s="4">
        <v>3</v>
      </c>
      <c r="L49" s="4">
        <v>1</v>
      </c>
      <c r="M49" s="4">
        <v>2</v>
      </c>
      <c r="N49" s="4">
        <v>4</v>
      </c>
      <c r="O49" s="4">
        <v>3</v>
      </c>
      <c r="P49" s="4">
        <v>1</v>
      </c>
      <c r="Q49" s="4">
        <v>1</v>
      </c>
      <c r="R49" s="4">
        <v>3</v>
      </c>
      <c r="S49" s="4">
        <v>2</v>
      </c>
      <c r="T49" s="4">
        <v>2</v>
      </c>
      <c r="U49" s="4">
        <v>3</v>
      </c>
      <c r="V49" s="4">
        <v>2</v>
      </c>
      <c r="W49" s="4">
        <v>3</v>
      </c>
      <c r="X49" s="4">
        <v>3</v>
      </c>
      <c r="Y49" s="5">
        <f t="shared" si="0"/>
        <v>46</v>
      </c>
      <c r="AA49" t="s">
        <v>26</v>
      </c>
      <c r="AB49">
        <v>145</v>
      </c>
      <c r="AC49">
        <f>AB49*100</f>
        <v>14500</v>
      </c>
      <c r="AD49">
        <f>SUM(Y57:Y201)</f>
        <v>8242</v>
      </c>
      <c r="AE49" s="1">
        <v>0.56840000000000002</v>
      </c>
      <c r="AF49" s="1"/>
    </row>
    <row r="50" spans="1:32" ht="15.75" customHeight="1" x14ac:dyDescent="0.25">
      <c r="A50" s="4" t="s">
        <v>383</v>
      </c>
      <c r="B50" s="4">
        <v>20</v>
      </c>
      <c r="C50" s="4" t="s">
        <v>25</v>
      </c>
      <c r="D50" s="4" t="s">
        <v>34</v>
      </c>
      <c r="E50" s="4">
        <v>1</v>
      </c>
      <c r="F50" s="4">
        <v>1</v>
      </c>
      <c r="G50" s="4">
        <v>1</v>
      </c>
      <c r="H50" s="4">
        <v>2</v>
      </c>
      <c r="I50" s="4">
        <v>1</v>
      </c>
      <c r="J50" s="4">
        <v>2</v>
      </c>
      <c r="K50" s="4">
        <v>3</v>
      </c>
      <c r="L50" s="4">
        <v>2</v>
      </c>
      <c r="M50" s="4">
        <v>2</v>
      </c>
      <c r="N50" s="4">
        <v>1</v>
      </c>
      <c r="O50" s="4">
        <v>1</v>
      </c>
      <c r="P50" s="4">
        <v>2</v>
      </c>
      <c r="Q50" s="4">
        <v>2</v>
      </c>
      <c r="R50" s="4">
        <v>1</v>
      </c>
      <c r="S50" s="4">
        <v>1</v>
      </c>
      <c r="T50" s="4">
        <v>2</v>
      </c>
      <c r="U50" s="4">
        <v>1</v>
      </c>
      <c r="V50" s="4">
        <v>1</v>
      </c>
      <c r="W50" s="4">
        <v>1</v>
      </c>
      <c r="X50" s="4">
        <v>1</v>
      </c>
      <c r="Y50" s="5">
        <f t="shared" si="0"/>
        <v>29</v>
      </c>
      <c r="AA50" t="s">
        <v>34</v>
      </c>
      <c r="AB50">
        <v>55</v>
      </c>
      <c r="AC50">
        <f>AB50*100</f>
        <v>5500</v>
      </c>
      <c r="AD50">
        <f>SUM(Y2:Y56)</f>
        <v>2961</v>
      </c>
      <c r="AE50" s="1">
        <v>0.53820000000000001</v>
      </c>
      <c r="AF50" s="1"/>
    </row>
    <row r="51" spans="1:32" ht="15.75" customHeight="1" x14ac:dyDescent="0.25">
      <c r="A51" s="4" t="s">
        <v>286</v>
      </c>
      <c r="B51" s="4">
        <v>19</v>
      </c>
      <c r="C51" s="4" t="s">
        <v>28</v>
      </c>
      <c r="D51" s="4" t="s">
        <v>34</v>
      </c>
      <c r="E51" s="4">
        <v>4</v>
      </c>
      <c r="F51" s="4">
        <v>4</v>
      </c>
      <c r="G51" s="4">
        <v>3</v>
      </c>
      <c r="H51" s="4">
        <v>3</v>
      </c>
      <c r="I51" s="4">
        <v>5</v>
      </c>
      <c r="J51" s="4">
        <v>3</v>
      </c>
      <c r="K51" s="4">
        <v>5</v>
      </c>
      <c r="L51" s="4">
        <v>4</v>
      </c>
      <c r="M51" s="4">
        <v>5</v>
      </c>
      <c r="N51" s="4">
        <v>5</v>
      </c>
      <c r="O51" s="4">
        <v>5</v>
      </c>
      <c r="P51" s="4">
        <v>4</v>
      </c>
      <c r="Q51" s="4">
        <v>3</v>
      </c>
      <c r="R51" s="4">
        <v>3</v>
      </c>
      <c r="S51" s="4">
        <v>4</v>
      </c>
      <c r="T51" s="4">
        <v>4</v>
      </c>
      <c r="U51" s="4">
        <v>5</v>
      </c>
      <c r="V51" s="4">
        <v>5</v>
      </c>
      <c r="W51" s="4">
        <v>4</v>
      </c>
      <c r="X51" s="4">
        <v>5</v>
      </c>
      <c r="Y51" s="5">
        <f t="shared" si="0"/>
        <v>83</v>
      </c>
      <c r="AA51" t="s">
        <v>46</v>
      </c>
      <c r="AB51">
        <v>30</v>
      </c>
      <c r="AC51">
        <f>30*100</f>
        <v>3000</v>
      </c>
      <c r="AD51">
        <f>SUM(Y380:Y409)</f>
        <v>1345</v>
      </c>
      <c r="AE51" s="1">
        <v>0.44829999999999998</v>
      </c>
      <c r="AF51" s="1"/>
    </row>
    <row r="52" spans="1:32" ht="15.75" customHeight="1" x14ac:dyDescent="0.25">
      <c r="A52" s="4" t="s">
        <v>116</v>
      </c>
      <c r="B52" s="4">
        <v>19</v>
      </c>
      <c r="C52" s="4" t="s">
        <v>28</v>
      </c>
      <c r="D52" s="4" t="s">
        <v>34</v>
      </c>
      <c r="E52" s="4">
        <v>2</v>
      </c>
      <c r="F52" s="4">
        <v>3</v>
      </c>
      <c r="G52" s="4">
        <v>2</v>
      </c>
      <c r="H52" s="4">
        <v>3</v>
      </c>
      <c r="I52" s="4">
        <v>3</v>
      </c>
      <c r="J52" s="4">
        <v>3</v>
      </c>
      <c r="K52" s="4">
        <v>3</v>
      </c>
      <c r="L52" s="4">
        <v>4</v>
      </c>
      <c r="M52" s="4">
        <v>2</v>
      </c>
      <c r="N52" s="4">
        <v>5</v>
      </c>
      <c r="O52" s="4">
        <v>5</v>
      </c>
      <c r="P52" s="4">
        <v>3</v>
      </c>
      <c r="Q52" s="4">
        <v>2</v>
      </c>
      <c r="R52" s="4">
        <v>2</v>
      </c>
      <c r="S52" s="4">
        <v>3</v>
      </c>
      <c r="T52" s="4">
        <v>3</v>
      </c>
      <c r="U52" s="4">
        <v>3</v>
      </c>
      <c r="V52" s="4">
        <v>2</v>
      </c>
      <c r="W52" s="4">
        <v>3</v>
      </c>
      <c r="X52" s="4">
        <v>3</v>
      </c>
      <c r="Y52" s="5">
        <f t="shared" si="0"/>
        <v>59</v>
      </c>
    </row>
    <row r="53" spans="1:32" ht="15.75" customHeight="1" x14ac:dyDescent="0.25">
      <c r="A53" s="4" t="s">
        <v>388</v>
      </c>
      <c r="B53" s="4">
        <v>19</v>
      </c>
      <c r="C53" s="4" t="s">
        <v>28</v>
      </c>
      <c r="D53" s="4" t="s">
        <v>34</v>
      </c>
      <c r="E53" s="4">
        <v>2</v>
      </c>
      <c r="F53" s="4">
        <v>1</v>
      </c>
      <c r="G53" s="4">
        <v>2</v>
      </c>
      <c r="H53" s="4">
        <v>1</v>
      </c>
      <c r="I53" s="4">
        <v>2</v>
      </c>
      <c r="J53" s="4">
        <v>3</v>
      </c>
      <c r="K53" s="4">
        <v>2</v>
      </c>
      <c r="L53" s="4">
        <v>1</v>
      </c>
      <c r="M53" s="4">
        <v>3</v>
      </c>
      <c r="N53" s="4">
        <v>1</v>
      </c>
      <c r="O53" s="4">
        <v>1</v>
      </c>
      <c r="P53" s="4">
        <v>1</v>
      </c>
      <c r="Q53" s="4">
        <v>2</v>
      </c>
      <c r="R53" s="4">
        <v>1</v>
      </c>
      <c r="S53" s="4">
        <v>1</v>
      </c>
      <c r="T53" s="4">
        <v>2</v>
      </c>
      <c r="U53" s="4">
        <v>1</v>
      </c>
      <c r="V53" s="4">
        <v>1</v>
      </c>
      <c r="W53" s="4">
        <v>1</v>
      </c>
      <c r="X53" s="4">
        <v>3</v>
      </c>
      <c r="Y53" s="5">
        <f t="shared" si="0"/>
        <v>32</v>
      </c>
    </row>
    <row r="54" spans="1:32" ht="15.75" customHeight="1" x14ac:dyDescent="0.25">
      <c r="A54" s="4" t="s">
        <v>386</v>
      </c>
      <c r="B54" s="4">
        <v>19</v>
      </c>
      <c r="C54" s="4" t="s">
        <v>28</v>
      </c>
      <c r="D54" s="4" t="s">
        <v>34</v>
      </c>
      <c r="E54" s="4">
        <v>1</v>
      </c>
      <c r="F54" s="4">
        <v>1</v>
      </c>
      <c r="G54" s="4">
        <v>1</v>
      </c>
      <c r="H54" s="4">
        <v>2</v>
      </c>
      <c r="I54" s="4">
        <v>1</v>
      </c>
      <c r="J54" s="4">
        <v>2</v>
      </c>
      <c r="K54" s="4">
        <v>3</v>
      </c>
      <c r="L54" s="4">
        <v>2</v>
      </c>
      <c r="M54" s="4">
        <v>1</v>
      </c>
      <c r="N54" s="4">
        <v>1</v>
      </c>
      <c r="O54" s="4">
        <v>1</v>
      </c>
      <c r="P54" s="4">
        <v>2</v>
      </c>
      <c r="Q54" s="4">
        <v>2</v>
      </c>
      <c r="R54" s="4">
        <v>1</v>
      </c>
      <c r="S54" s="4">
        <v>1</v>
      </c>
      <c r="T54" s="4">
        <v>2</v>
      </c>
      <c r="U54" s="4">
        <v>1</v>
      </c>
      <c r="V54" s="4">
        <v>1</v>
      </c>
      <c r="W54" s="4">
        <v>1</v>
      </c>
      <c r="X54" s="4">
        <v>1</v>
      </c>
      <c r="Y54" s="5">
        <f t="shared" si="0"/>
        <v>28</v>
      </c>
      <c r="AA54" t="s">
        <v>49</v>
      </c>
      <c r="AB54" s="12">
        <v>56.4</v>
      </c>
    </row>
    <row r="55" spans="1:32" ht="15.75" customHeight="1" x14ac:dyDescent="0.25">
      <c r="A55" s="4" t="s">
        <v>118</v>
      </c>
      <c r="B55" s="4">
        <v>19</v>
      </c>
      <c r="C55" s="4" t="s">
        <v>25</v>
      </c>
      <c r="D55" s="4" t="s">
        <v>34</v>
      </c>
      <c r="E55" s="4">
        <v>3</v>
      </c>
      <c r="F55" s="4">
        <v>3</v>
      </c>
      <c r="G55" s="4">
        <v>4</v>
      </c>
      <c r="H55" s="4">
        <v>2</v>
      </c>
      <c r="I55" s="4">
        <v>4</v>
      </c>
      <c r="J55" s="4">
        <v>3</v>
      </c>
      <c r="K55" s="4">
        <v>2</v>
      </c>
      <c r="L55" s="4">
        <v>3</v>
      </c>
      <c r="M55" s="4">
        <v>2</v>
      </c>
      <c r="N55" s="4">
        <v>3</v>
      </c>
      <c r="O55" s="4">
        <v>4</v>
      </c>
      <c r="P55" s="4">
        <v>2</v>
      </c>
      <c r="Q55" s="4">
        <v>4</v>
      </c>
      <c r="R55" s="4">
        <v>2</v>
      </c>
      <c r="S55" s="4">
        <v>2</v>
      </c>
      <c r="T55" s="4">
        <v>2</v>
      </c>
      <c r="U55" s="4">
        <v>3</v>
      </c>
      <c r="V55" s="4">
        <v>2</v>
      </c>
      <c r="W55" s="4">
        <v>3</v>
      </c>
      <c r="X55" s="4">
        <v>2</v>
      </c>
      <c r="Y55" s="5">
        <f t="shared" si="0"/>
        <v>55</v>
      </c>
      <c r="AA55" t="s">
        <v>449</v>
      </c>
      <c r="AB55" s="12">
        <v>56.2</v>
      </c>
    </row>
    <row r="56" spans="1:32" s="3" customFormat="1" ht="15.75" customHeight="1" x14ac:dyDescent="0.25">
      <c r="A56" s="2" t="s">
        <v>117</v>
      </c>
      <c r="B56" s="2">
        <v>19</v>
      </c>
      <c r="C56" s="2" t="s">
        <v>25</v>
      </c>
      <c r="D56" s="2" t="s">
        <v>34</v>
      </c>
      <c r="E56" s="2">
        <v>3</v>
      </c>
      <c r="F56" s="2">
        <v>3</v>
      </c>
      <c r="G56" s="2">
        <v>2</v>
      </c>
      <c r="H56" s="2">
        <v>4</v>
      </c>
      <c r="I56" s="2">
        <v>2</v>
      </c>
      <c r="J56" s="2">
        <v>3</v>
      </c>
      <c r="K56" s="2">
        <v>2</v>
      </c>
      <c r="L56" s="2">
        <v>4</v>
      </c>
      <c r="M56" s="2">
        <v>2</v>
      </c>
      <c r="N56" s="2">
        <v>3</v>
      </c>
      <c r="O56" s="2">
        <v>3</v>
      </c>
      <c r="P56" s="2">
        <v>3</v>
      </c>
      <c r="Q56" s="2">
        <v>1</v>
      </c>
      <c r="R56" s="2">
        <v>2</v>
      </c>
      <c r="S56" s="2">
        <v>3</v>
      </c>
      <c r="T56" s="2">
        <v>4</v>
      </c>
      <c r="U56" s="2">
        <v>1</v>
      </c>
      <c r="V56" s="2">
        <v>2</v>
      </c>
      <c r="W56" s="2">
        <v>3</v>
      </c>
      <c r="X56" s="2">
        <v>4</v>
      </c>
      <c r="Y56" s="3">
        <f t="shared" si="0"/>
        <v>54</v>
      </c>
      <c r="AA56" t="s">
        <v>26</v>
      </c>
      <c r="AB56" s="12">
        <v>56.8</v>
      </c>
    </row>
    <row r="57" spans="1:32" ht="15.75" customHeight="1" x14ac:dyDescent="0.25">
      <c r="A57" s="4" t="s">
        <v>42</v>
      </c>
      <c r="B57" s="4">
        <v>31</v>
      </c>
      <c r="C57" s="4" t="s">
        <v>28</v>
      </c>
      <c r="D57" s="4" t="s">
        <v>26</v>
      </c>
      <c r="E57" s="4">
        <v>3</v>
      </c>
      <c r="F57" s="4">
        <v>2</v>
      </c>
      <c r="G57" s="4">
        <v>4</v>
      </c>
      <c r="H57" s="4">
        <v>4</v>
      </c>
      <c r="I57" s="4">
        <v>4</v>
      </c>
      <c r="J57" s="4">
        <v>2</v>
      </c>
      <c r="K57" s="4">
        <v>3</v>
      </c>
      <c r="L57" s="4">
        <v>2</v>
      </c>
      <c r="M57" s="4">
        <v>4</v>
      </c>
      <c r="N57" s="4">
        <v>3</v>
      </c>
      <c r="O57" s="4">
        <v>4</v>
      </c>
      <c r="P57" s="4">
        <v>4</v>
      </c>
      <c r="Q57" s="4">
        <v>2</v>
      </c>
      <c r="R57" s="4">
        <v>4</v>
      </c>
      <c r="S57" s="4">
        <v>4</v>
      </c>
      <c r="T57" s="4">
        <v>3</v>
      </c>
      <c r="U57" s="4">
        <v>4</v>
      </c>
      <c r="V57" s="4">
        <v>2</v>
      </c>
      <c r="W57" s="4">
        <v>3</v>
      </c>
      <c r="X57" s="4">
        <v>4</v>
      </c>
      <c r="Y57" s="5">
        <f t="shared" si="0"/>
        <v>65</v>
      </c>
      <c r="AA57" t="s">
        <v>34</v>
      </c>
      <c r="AB57" s="12">
        <v>53.8</v>
      </c>
    </row>
    <row r="58" spans="1:32" ht="15.75" customHeight="1" x14ac:dyDescent="0.25">
      <c r="A58" s="4" t="s">
        <v>29</v>
      </c>
      <c r="B58" s="4">
        <v>26</v>
      </c>
      <c r="C58" s="4" t="s">
        <v>25</v>
      </c>
      <c r="D58" s="4" t="s">
        <v>26</v>
      </c>
      <c r="E58" s="4">
        <v>2</v>
      </c>
      <c r="F58" s="4">
        <v>1</v>
      </c>
      <c r="G58" s="4">
        <v>4</v>
      </c>
      <c r="H58" s="4">
        <v>3</v>
      </c>
      <c r="I58" s="4">
        <v>5</v>
      </c>
      <c r="J58" s="4">
        <v>2</v>
      </c>
      <c r="K58" s="4">
        <v>4</v>
      </c>
      <c r="L58" s="4">
        <v>3</v>
      </c>
      <c r="M58" s="4">
        <v>4</v>
      </c>
      <c r="N58" s="4">
        <v>3</v>
      </c>
      <c r="O58" s="4">
        <v>4</v>
      </c>
      <c r="P58" s="4">
        <v>3</v>
      </c>
      <c r="Q58" s="4">
        <v>2</v>
      </c>
      <c r="R58" s="4">
        <v>4</v>
      </c>
      <c r="S58" s="4">
        <v>4</v>
      </c>
      <c r="T58" s="4">
        <v>2</v>
      </c>
      <c r="U58" s="4">
        <v>4</v>
      </c>
      <c r="V58" s="4">
        <v>2</v>
      </c>
      <c r="W58" s="4">
        <v>1</v>
      </c>
      <c r="X58" s="4">
        <v>2</v>
      </c>
      <c r="Y58" s="5">
        <f t="shared" si="0"/>
        <v>59</v>
      </c>
      <c r="AA58" t="s">
        <v>46</v>
      </c>
      <c r="AB58" s="12">
        <v>44.8</v>
      </c>
    </row>
    <row r="59" spans="1:32" ht="15.75" customHeight="1" x14ac:dyDescent="0.25">
      <c r="A59" s="4" t="s">
        <v>31</v>
      </c>
      <c r="B59" s="4">
        <v>25</v>
      </c>
      <c r="C59" s="4" t="s">
        <v>28</v>
      </c>
      <c r="D59" s="4" t="s">
        <v>26</v>
      </c>
      <c r="E59" s="4">
        <v>4</v>
      </c>
      <c r="F59" s="4">
        <v>2</v>
      </c>
      <c r="G59" s="4">
        <v>2</v>
      </c>
      <c r="H59" s="4">
        <v>4</v>
      </c>
      <c r="I59" s="4">
        <v>3</v>
      </c>
      <c r="J59" s="4">
        <v>1</v>
      </c>
      <c r="K59" s="4">
        <v>4</v>
      </c>
      <c r="L59" s="4">
        <v>2</v>
      </c>
      <c r="M59" s="4">
        <v>4</v>
      </c>
      <c r="N59" s="4">
        <v>5</v>
      </c>
      <c r="O59" s="4">
        <v>2</v>
      </c>
      <c r="P59" s="4">
        <v>4</v>
      </c>
      <c r="Q59" s="4">
        <v>2</v>
      </c>
      <c r="R59" s="4">
        <v>1</v>
      </c>
      <c r="S59" s="4">
        <v>2</v>
      </c>
      <c r="T59" s="4">
        <v>2</v>
      </c>
      <c r="U59" s="4">
        <v>2</v>
      </c>
      <c r="V59" s="4">
        <v>4</v>
      </c>
      <c r="W59" s="4">
        <v>4</v>
      </c>
      <c r="X59" s="4">
        <v>4</v>
      </c>
      <c r="Y59" s="5">
        <f t="shared" si="0"/>
        <v>58</v>
      </c>
    </row>
    <row r="60" spans="1:32" ht="15.75" customHeight="1" x14ac:dyDescent="0.25">
      <c r="A60" s="4" t="s">
        <v>63</v>
      </c>
      <c r="B60" s="4">
        <v>25</v>
      </c>
      <c r="C60" s="4" t="s">
        <v>25</v>
      </c>
      <c r="D60" s="4" t="s">
        <v>26</v>
      </c>
      <c r="E60" s="4">
        <v>3</v>
      </c>
      <c r="F60" s="4">
        <v>3</v>
      </c>
      <c r="G60" s="4">
        <v>3</v>
      </c>
      <c r="H60" s="4">
        <v>3</v>
      </c>
      <c r="I60" s="4">
        <v>3</v>
      </c>
      <c r="J60" s="4">
        <v>3</v>
      </c>
      <c r="K60" s="4">
        <v>3</v>
      </c>
      <c r="L60" s="4">
        <v>3</v>
      </c>
      <c r="M60" s="4">
        <v>3</v>
      </c>
      <c r="N60" s="4">
        <v>3</v>
      </c>
      <c r="O60" s="4">
        <v>3</v>
      </c>
      <c r="P60" s="4">
        <v>3</v>
      </c>
      <c r="Q60" s="4">
        <v>3</v>
      </c>
      <c r="R60" s="4">
        <v>3</v>
      </c>
      <c r="S60" s="4">
        <v>3</v>
      </c>
      <c r="T60" s="4">
        <v>3</v>
      </c>
      <c r="U60" s="4">
        <v>3</v>
      </c>
      <c r="V60" s="4">
        <v>3</v>
      </c>
      <c r="W60" s="4">
        <v>3</v>
      </c>
      <c r="X60" s="4">
        <v>3</v>
      </c>
      <c r="Y60" s="5">
        <f t="shared" si="0"/>
        <v>60</v>
      </c>
      <c r="AA60" s="8" t="s">
        <v>874</v>
      </c>
      <c r="AB60" s="12">
        <v>53.3</v>
      </c>
    </row>
    <row r="61" spans="1:32" ht="12.5" x14ac:dyDescent="0.25">
      <c r="A61" s="4" t="s">
        <v>39</v>
      </c>
      <c r="B61" s="4">
        <v>25</v>
      </c>
      <c r="C61" s="4" t="s">
        <v>25</v>
      </c>
      <c r="D61" s="4" t="s">
        <v>26</v>
      </c>
      <c r="E61" s="4">
        <v>5</v>
      </c>
      <c r="F61" s="4">
        <v>3</v>
      </c>
      <c r="G61" s="4">
        <v>3</v>
      </c>
      <c r="H61" s="4">
        <v>2</v>
      </c>
      <c r="I61" s="4">
        <v>2</v>
      </c>
      <c r="J61" s="4">
        <v>3</v>
      </c>
      <c r="K61" s="4">
        <v>3</v>
      </c>
      <c r="L61" s="4">
        <v>5</v>
      </c>
      <c r="M61" s="4">
        <v>1</v>
      </c>
      <c r="N61" s="4">
        <v>3</v>
      </c>
      <c r="O61" s="4">
        <v>2</v>
      </c>
      <c r="P61" s="4">
        <v>3</v>
      </c>
      <c r="Q61" s="4">
        <v>1</v>
      </c>
      <c r="R61" s="4">
        <v>1</v>
      </c>
      <c r="S61" s="4">
        <v>3</v>
      </c>
      <c r="T61" s="4">
        <v>5</v>
      </c>
      <c r="U61" s="4">
        <v>2</v>
      </c>
      <c r="V61" s="4">
        <v>3</v>
      </c>
      <c r="W61" s="4">
        <v>3</v>
      </c>
      <c r="X61" s="4">
        <v>2</v>
      </c>
      <c r="Y61" s="5">
        <f t="shared" si="0"/>
        <v>55</v>
      </c>
      <c r="AA61" s="8" t="s">
        <v>875</v>
      </c>
      <c r="AB61" s="12">
        <v>61.35</v>
      </c>
    </row>
    <row r="62" spans="1:32" ht="12.5" x14ac:dyDescent="0.25">
      <c r="A62" s="4" t="s">
        <v>54</v>
      </c>
      <c r="B62" s="4">
        <v>24</v>
      </c>
      <c r="C62" s="4" t="s">
        <v>28</v>
      </c>
      <c r="D62" s="4" t="s">
        <v>26</v>
      </c>
      <c r="E62" s="4">
        <v>3</v>
      </c>
      <c r="F62" s="4">
        <v>3</v>
      </c>
      <c r="G62" s="4">
        <v>4</v>
      </c>
      <c r="H62" s="4">
        <v>5</v>
      </c>
      <c r="I62" s="4">
        <v>3</v>
      </c>
      <c r="J62" s="4">
        <v>2</v>
      </c>
      <c r="K62" s="4">
        <v>3</v>
      </c>
      <c r="L62" s="4">
        <v>4</v>
      </c>
      <c r="M62" s="4">
        <v>3</v>
      </c>
      <c r="N62" s="4">
        <v>4</v>
      </c>
      <c r="O62" s="4">
        <v>5</v>
      </c>
      <c r="P62" s="4">
        <v>3</v>
      </c>
      <c r="Q62" s="4">
        <v>4</v>
      </c>
      <c r="R62" s="4">
        <v>3</v>
      </c>
      <c r="S62" s="4">
        <v>4</v>
      </c>
      <c r="T62" s="4">
        <v>3</v>
      </c>
      <c r="U62" s="4">
        <v>4</v>
      </c>
      <c r="V62" s="4">
        <v>3</v>
      </c>
      <c r="W62" s="4">
        <v>4</v>
      </c>
      <c r="X62" s="4">
        <v>3</v>
      </c>
      <c r="Y62" s="5">
        <f t="shared" si="0"/>
        <v>70</v>
      </c>
    </row>
    <row r="63" spans="1:32" ht="12.5" x14ac:dyDescent="0.25">
      <c r="A63" s="4" t="s">
        <v>62</v>
      </c>
      <c r="B63" s="4">
        <v>24</v>
      </c>
      <c r="C63" s="4" t="s">
        <v>28</v>
      </c>
      <c r="D63" s="4" t="s">
        <v>26</v>
      </c>
      <c r="E63" s="4">
        <v>3</v>
      </c>
      <c r="F63" s="4">
        <v>4</v>
      </c>
      <c r="G63" s="4">
        <v>4</v>
      </c>
      <c r="H63" s="4">
        <v>4</v>
      </c>
      <c r="I63" s="4">
        <v>3</v>
      </c>
      <c r="J63" s="4">
        <v>3</v>
      </c>
      <c r="K63" s="4">
        <v>4</v>
      </c>
      <c r="L63" s="4">
        <v>1</v>
      </c>
      <c r="M63" s="4">
        <v>3</v>
      </c>
      <c r="N63" s="4">
        <v>3</v>
      </c>
      <c r="O63" s="4">
        <v>4</v>
      </c>
      <c r="P63" s="4">
        <v>4</v>
      </c>
      <c r="Q63" s="4">
        <v>4</v>
      </c>
      <c r="R63" s="4">
        <v>4</v>
      </c>
      <c r="S63" s="4">
        <v>3</v>
      </c>
      <c r="T63" s="4">
        <v>2</v>
      </c>
      <c r="U63" s="4">
        <v>4</v>
      </c>
      <c r="V63" s="4">
        <v>2</v>
      </c>
      <c r="W63" s="4">
        <v>4</v>
      </c>
      <c r="X63" s="4">
        <v>5</v>
      </c>
      <c r="Y63" s="5">
        <f t="shared" si="0"/>
        <v>68</v>
      </c>
    </row>
    <row r="64" spans="1:32" ht="12.5" x14ac:dyDescent="0.25">
      <c r="A64" s="4" t="s">
        <v>57</v>
      </c>
      <c r="B64" s="4">
        <v>24</v>
      </c>
      <c r="C64" s="4" t="s">
        <v>28</v>
      </c>
      <c r="D64" s="4" t="s">
        <v>26</v>
      </c>
      <c r="E64" s="4">
        <v>3</v>
      </c>
      <c r="F64" s="4">
        <v>3</v>
      </c>
      <c r="G64" s="4">
        <v>5</v>
      </c>
      <c r="H64" s="4">
        <v>5</v>
      </c>
      <c r="I64" s="4">
        <v>4</v>
      </c>
      <c r="J64" s="4">
        <v>2</v>
      </c>
      <c r="K64" s="4">
        <v>5</v>
      </c>
      <c r="L64" s="4">
        <v>1</v>
      </c>
      <c r="M64" s="4">
        <v>5</v>
      </c>
      <c r="N64" s="4">
        <v>3</v>
      </c>
      <c r="O64" s="4">
        <v>4</v>
      </c>
      <c r="P64" s="4">
        <v>4</v>
      </c>
      <c r="Q64" s="4">
        <v>1</v>
      </c>
      <c r="R64" s="4">
        <v>3</v>
      </c>
      <c r="S64" s="4">
        <v>4</v>
      </c>
      <c r="T64" s="4">
        <v>1</v>
      </c>
      <c r="U64" s="4">
        <v>5</v>
      </c>
      <c r="V64" s="4">
        <v>1</v>
      </c>
      <c r="W64" s="4">
        <v>3</v>
      </c>
      <c r="X64" s="4">
        <v>5</v>
      </c>
      <c r="Y64" s="5">
        <f t="shared" si="0"/>
        <v>67</v>
      </c>
    </row>
    <row r="65" spans="1:25" ht="12.5" x14ac:dyDescent="0.25">
      <c r="A65" s="4" t="s">
        <v>37</v>
      </c>
      <c r="B65" s="4">
        <v>24</v>
      </c>
      <c r="C65" s="4" t="s">
        <v>28</v>
      </c>
      <c r="D65" s="4" t="s">
        <v>26</v>
      </c>
      <c r="E65" s="4">
        <v>3</v>
      </c>
      <c r="F65" s="4">
        <v>3</v>
      </c>
      <c r="G65" s="4">
        <v>3</v>
      </c>
      <c r="H65" s="4">
        <v>3</v>
      </c>
      <c r="I65" s="4">
        <v>3</v>
      </c>
      <c r="J65" s="4">
        <v>3</v>
      </c>
      <c r="K65" s="4">
        <v>3</v>
      </c>
      <c r="L65" s="4">
        <v>3</v>
      </c>
      <c r="M65" s="4">
        <v>3</v>
      </c>
      <c r="N65" s="4">
        <v>3</v>
      </c>
      <c r="O65" s="4">
        <v>3</v>
      </c>
      <c r="P65" s="4">
        <v>3</v>
      </c>
      <c r="Q65" s="4">
        <v>3</v>
      </c>
      <c r="R65" s="4">
        <v>3</v>
      </c>
      <c r="S65" s="4">
        <v>3</v>
      </c>
      <c r="T65" s="4">
        <v>3</v>
      </c>
      <c r="U65" s="4">
        <v>3</v>
      </c>
      <c r="V65" s="4">
        <v>3</v>
      </c>
      <c r="W65" s="4">
        <v>3</v>
      </c>
      <c r="X65" s="4">
        <v>3</v>
      </c>
      <c r="Y65" s="5">
        <f t="shared" si="0"/>
        <v>60</v>
      </c>
    </row>
    <row r="66" spans="1:25" ht="12.5" x14ac:dyDescent="0.25">
      <c r="A66" s="4" t="s">
        <v>41</v>
      </c>
      <c r="B66" s="4">
        <v>24</v>
      </c>
      <c r="C66" s="4" t="s">
        <v>28</v>
      </c>
      <c r="D66" s="4" t="s">
        <v>26</v>
      </c>
      <c r="E66" s="4">
        <v>4</v>
      </c>
      <c r="F66" s="4">
        <v>1</v>
      </c>
      <c r="G66" s="4">
        <v>4</v>
      </c>
      <c r="H66" s="4">
        <v>4</v>
      </c>
      <c r="I66" s="4">
        <v>4</v>
      </c>
      <c r="J66" s="4">
        <v>2</v>
      </c>
      <c r="K66" s="4">
        <v>4</v>
      </c>
      <c r="L66" s="4">
        <v>1</v>
      </c>
      <c r="M66" s="4">
        <v>4</v>
      </c>
      <c r="N66" s="4">
        <v>4</v>
      </c>
      <c r="O66" s="4">
        <v>4</v>
      </c>
      <c r="P66" s="4">
        <v>4</v>
      </c>
      <c r="Q66" s="4">
        <v>2</v>
      </c>
      <c r="R66" s="4">
        <v>3</v>
      </c>
      <c r="S66" s="4">
        <v>4</v>
      </c>
      <c r="T66" s="4">
        <v>1</v>
      </c>
      <c r="U66" s="4">
        <v>4</v>
      </c>
      <c r="V66" s="4">
        <v>1</v>
      </c>
      <c r="W66" s="4">
        <v>1</v>
      </c>
      <c r="X66" s="4">
        <v>3</v>
      </c>
      <c r="Y66" s="5">
        <f t="shared" ref="Y66:Y129" si="2">SUM(E66:X66)</f>
        <v>59</v>
      </c>
    </row>
    <row r="67" spans="1:25" ht="12.5" x14ac:dyDescent="0.25">
      <c r="A67" s="4" t="s">
        <v>47</v>
      </c>
      <c r="B67" s="4">
        <v>24</v>
      </c>
      <c r="C67" s="4" t="s">
        <v>28</v>
      </c>
      <c r="D67" s="4" t="s">
        <v>26</v>
      </c>
      <c r="E67" s="4">
        <v>2</v>
      </c>
      <c r="F67" s="4">
        <v>1</v>
      </c>
      <c r="G67" s="4">
        <v>4</v>
      </c>
      <c r="H67" s="4">
        <v>4</v>
      </c>
      <c r="I67" s="4">
        <v>4</v>
      </c>
      <c r="J67" s="4">
        <v>2</v>
      </c>
      <c r="K67" s="4">
        <v>4</v>
      </c>
      <c r="L67" s="4">
        <v>1</v>
      </c>
      <c r="M67" s="4">
        <v>4</v>
      </c>
      <c r="N67" s="4">
        <v>4</v>
      </c>
      <c r="O67" s="4">
        <v>4</v>
      </c>
      <c r="P67" s="4">
        <v>5</v>
      </c>
      <c r="Q67" s="4">
        <v>2</v>
      </c>
      <c r="R67" s="4">
        <v>3</v>
      </c>
      <c r="S67" s="4">
        <v>3</v>
      </c>
      <c r="T67" s="4">
        <v>1</v>
      </c>
      <c r="U67" s="4">
        <v>4</v>
      </c>
      <c r="V67" s="4">
        <v>2</v>
      </c>
      <c r="W67" s="4">
        <v>1</v>
      </c>
      <c r="X67" s="4">
        <v>4</v>
      </c>
      <c r="Y67" s="5">
        <f t="shared" si="2"/>
        <v>59</v>
      </c>
    </row>
    <row r="68" spans="1:25" ht="12.5" x14ac:dyDescent="0.25">
      <c r="A68" s="4" t="s">
        <v>60</v>
      </c>
      <c r="B68" s="4">
        <v>23</v>
      </c>
      <c r="C68" s="4" t="s">
        <v>28</v>
      </c>
      <c r="D68" s="4" t="s">
        <v>26</v>
      </c>
      <c r="E68" s="4">
        <v>3</v>
      </c>
      <c r="F68" s="4">
        <v>4</v>
      </c>
      <c r="G68" s="4">
        <v>3</v>
      </c>
      <c r="H68" s="4">
        <v>4</v>
      </c>
      <c r="I68" s="4">
        <v>4</v>
      </c>
      <c r="J68" s="4">
        <v>2</v>
      </c>
      <c r="K68" s="4">
        <v>3</v>
      </c>
      <c r="L68" s="4">
        <v>3</v>
      </c>
      <c r="M68" s="4">
        <v>4</v>
      </c>
      <c r="N68" s="4">
        <v>4</v>
      </c>
      <c r="O68" s="4">
        <v>4</v>
      </c>
      <c r="P68" s="4">
        <v>4</v>
      </c>
      <c r="Q68" s="4">
        <v>4</v>
      </c>
      <c r="R68" s="4">
        <v>3</v>
      </c>
      <c r="S68" s="4">
        <v>4</v>
      </c>
      <c r="T68" s="4">
        <v>3</v>
      </c>
      <c r="U68" s="4">
        <v>4</v>
      </c>
      <c r="V68" s="4">
        <v>3</v>
      </c>
      <c r="W68" s="4">
        <v>3</v>
      </c>
      <c r="X68" s="4">
        <v>5</v>
      </c>
      <c r="Y68" s="5">
        <f t="shared" si="2"/>
        <v>71</v>
      </c>
    </row>
    <row r="69" spans="1:25" ht="12.5" x14ac:dyDescent="0.25">
      <c r="A69" s="4" t="s">
        <v>241</v>
      </c>
      <c r="B69" s="4">
        <v>23</v>
      </c>
      <c r="C69" s="4" t="s">
        <v>28</v>
      </c>
      <c r="D69" s="4" t="s">
        <v>26</v>
      </c>
      <c r="E69" s="4">
        <v>5</v>
      </c>
      <c r="F69" s="4">
        <v>5</v>
      </c>
      <c r="G69" s="4">
        <v>4</v>
      </c>
      <c r="H69" s="4">
        <v>2</v>
      </c>
      <c r="I69" s="4">
        <v>1</v>
      </c>
      <c r="J69" s="4">
        <v>1</v>
      </c>
      <c r="K69" s="4">
        <v>1</v>
      </c>
      <c r="L69" s="4">
        <v>2</v>
      </c>
      <c r="M69" s="4">
        <v>1</v>
      </c>
      <c r="N69" s="4">
        <v>2</v>
      </c>
      <c r="O69" s="4">
        <v>4</v>
      </c>
      <c r="P69" s="4">
        <v>4</v>
      </c>
      <c r="Q69" s="4">
        <v>3</v>
      </c>
      <c r="R69" s="4">
        <v>2</v>
      </c>
      <c r="S69" s="4">
        <v>2</v>
      </c>
      <c r="T69" s="4">
        <v>5</v>
      </c>
      <c r="U69" s="4">
        <v>4</v>
      </c>
      <c r="V69" s="4">
        <v>4</v>
      </c>
      <c r="W69" s="4">
        <v>4</v>
      </c>
      <c r="X69" s="4">
        <v>5</v>
      </c>
      <c r="Y69" s="5">
        <f t="shared" si="2"/>
        <v>61</v>
      </c>
    </row>
    <row r="70" spans="1:25" ht="12.5" x14ac:dyDescent="0.25">
      <c r="A70" s="4" t="s">
        <v>30</v>
      </c>
      <c r="B70" s="4">
        <v>23</v>
      </c>
      <c r="C70" s="4" t="s">
        <v>28</v>
      </c>
      <c r="D70" s="4" t="s">
        <v>26</v>
      </c>
      <c r="E70" s="4">
        <v>3</v>
      </c>
      <c r="F70" s="4">
        <v>3</v>
      </c>
      <c r="G70" s="4">
        <v>4</v>
      </c>
      <c r="H70" s="4">
        <v>3</v>
      </c>
      <c r="I70" s="4">
        <v>3</v>
      </c>
      <c r="J70" s="4">
        <v>3</v>
      </c>
      <c r="K70" s="4">
        <v>3</v>
      </c>
      <c r="L70" s="4">
        <v>3</v>
      </c>
      <c r="M70" s="4">
        <v>4</v>
      </c>
      <c r="N70" s="4">
        <v>3</v>
      </c>
      <c r="O70" s="4">
        <v>2</v>
      </c>
      <c r="P70" s="4">
        <v>2</v>
      </c>
      <c r="Q70" s="4">
        <v>3</v>
      </c>
      <c r="R70" s="4">
        <v>3</v>
      </c>
      <c r="S70" s="4">
        <v>3</v>
      </c>
      <c r="T70" s="4">
        <v>2</v>
      </c>
      <c r="U70" s="4">
        <v>4</v>
      </c>
      <c r="V70" s="4">
        <v>3</v>
      </c>
      <c r="W70" s="4">
        <v>4</v>
      </c>
      <c r="X70" s="4">
        <v>2</v>
      </c>
      <c r="Y70" s="5">
        <f t="shared" si="2"/>
        <v>60</v>
      </c>
    </row>
    <row r="71" spans="1:25" ht="12.5" x14ac:dyDescent="0.25">
      <c r="A71" s="4" t="s">
        <v>58</v>
      </c>
      <c r="B71" s="4">
        <v>23</v>
      </c>
      <c r="C71" s="4" t="s">
        <v>28</v>
      </c>
      <c r="D71" s="4" t="s">
        <v>26</v>
      </c>
      <c r="E71" s="4">
        <v>3</v>
      </c>
      <c r="F71" s="4">
        <v>1</v>
      </c>
      <c r="G71" s="4">
        <v>1</v>
      </c>
      <c r="H71" s="4">
        <v>5</v>
      </c>
      <c r="I71" s="4">
        <v>5</v>
      </c>
      <c r="J71" s="4">
        <v>1</v>
      </c>
      <c r="K71" s="4">
        <v>4</v>
      </c>
      <c r="L71" s="4">
        <v>1</v>
      </c>
      <c r="M71" s="4">
        <v>5</v>
      </c>
      <c r="N71" s="4">
        <v>4</v>
      </c>
      <c r="O71" s="4">
        <v>5</v>
      </c>
      <c r="P71" s="4">
        <v>4</v>
      </c>
      <c r="Q71" s="4">
        <v>2</v>
      </c>
      <c r="R71" s="4">
        <v>5</v>
      </c>
      <c r="S71" s="4">
        <v>5</v>
      </c>
      <c r="T71" s="4">
        <v>1</v>
      </c>
      <c r="U71" s="4">
        <v>4</v>
      </c>
      <c r="V71" s="4">
        <v>1</v>
      </c>
      <c r="W71" s="4">
        <v>1</v>
      </c>
      <c r="X71" s="4">
        <v>2</v>
      </c>
      <c r="Y71" s="5">
        <f t="shared" si="2"/>
        <v>60</v>
      </c>
    </row>
    <row r="72" spans="1:25" ht="12.5" x14ac:dyDescent="0.25">
      <c r="A72" s="4" t="s">
        <v>61</v>
      </c>
      <c r="B72" s="4">
        <v>23</v>
      </c>
      <c r="C72" s="4" t="s">
        <v>28</v>
      </c>
      <c r="D72" s="4" t="s">
        <v>26</v>
      </c>
      <c r="E72" s="4">
        <v>2</v>
      </c>
      <c r="F72" s="4">
        <v>2</v>
      </c>
      <c r="G72" s="4">
        <v>4</v>
      </c>
      <c r="H72" s="4">
        <v>4</v>
      </c>
      <c r="I72" s="4">
        <v>4</v>
      </c>
      <c r="J72" s="4">
        <v>2</v>
      </c>
      <c r="K72" s="4">
        <v>4</v>
      </c>
      <c r="L72" s="4">
        <v>1</v>
      </c>
      <c r="M72" s="4">
        <v>4</v>
      </c>
      <c r="N72" s="4">
        <v>3</v>
      </c>
      <c r="O72" s="4">
        <v>4</v>
      </c>
      <c r="P72" s="4">
        <v>4</v>
      </c>
      <c r="Q72" s="4">
        <v>2</v>
      </c>
      <c r="R72" s="4">
        <v>3</v>
      </c>
      <c r="S72" s="4">
        <v>4</v>
      </c>
      <c r="T72" s="4">
        <v>2</v>
      </c>
      <c r="U72" s="4">
        <v>4</v>
      </c>
      <c r="V72" s="4">
        <v>2</v>
      </c>
      <c r="W72" s="4">
        <v>1</v>
      </c>
      <c r="X72" s="4">
        <v>4</v>
      </c>
      <c r="Y72" s="5">
        <f t="shared" si="2"/>
        <v>60</v>
      </c>
    </row>
    <row r="73" spans="1:25" ht="12.5" x14ac:dyDescent="0.25">
      <c r="A73" s="4" t="s">
        <v>55</v>
      </c>
      <c r="B73" s="4">
        <v>23</v>
      </c>
      <c r="C73" s="4" t="s">
        <v>28</v>
      </c>
      <c r="D73" s="4" t="s">
        <v>26</v>
      </c>
      <c r="E73" s="4">
        <v>2</v>
      </c>
      <c r="F73" s="4">
        <v>3</v>
      </c>
      <c r="G73" s="4">
        <v>3</v>
      </c>
      <c r="H73" s="4">
        <v>3</v>
      </c>
      <c r="I73" s="4">
        <v>3</v>
      </c>
      <c r="J73" s="4">
        <v>3</v>
      </c>
      <c r="K73" s="4">
        <v>3</v>
      </c>
      <c r="L73" s="4">
        <v>3</v>
      </c>
      <c r="M73" s="4">
        <v>3</v>
      </c>
      <c r="N73" s="4">
        <v>3</v>
      </c>
      <c r="O73" s="4">
        <v>3</v>
      </c>
      <c r="P73" s="4">
        <v>3</v>
      </c>
      <c r="Q73" s="4">
        <v>3</v>
      </c>
      <c r="R73" s="4">
        <v>3</v>
      </c>
      <c r="S73" s="4">
        <v>3</v>
      </c>
      <c r="T73" s="4">
        <v>3</v>
      </c>
      <c r="U73" s="4">
        <v>3</v>
      </c>
      <c r="V73" s="4">
        <v>3</v>
      </c>
      <c r="W73" s="4">
        <v>3</v>
      </c>
      <c r="X73" s="4">
        <v>3</v>
      </c>
      <c r="Y73" s="5">
        <f t="shared" si="2"/>
        <v>59</v>
      </c>
    </row>
    <row r="74" spans="1:25" ht="12.5" x14ac:dyDescent="0.25">
      <c r="A74" s="4" t="s">
        <v>64</v>
      </c>
      <c r="B74" s="4">
        <v>23</v>
      </c>
      <c r="C74" s="4" t="s">
        <v>28</v>
      </c>
      <c r="D74" s="4" t="s">
        <v>26</v>
      </c>
      <c r="E74" s="4">
        <v>4</v>
      </c>
      <c r="F74" s="4">
        <v>2</v>
      </c>
      <c r="G74" s="4">
        <v>3</v>
      </c>
      <c r="H74" s="4">
        <v>3</v>
      </c>
      <c r="I74" s="4">
        <v>3</v>
      </c>
      <c r="J74" s="4">
        <v>2</v>
      </c>
      <c r="K74" s="4">
        <v>3</v>
      </c>
      <c r="L74" s="4">
        <v>2</v>
      </c>
      <c r="M74" s="4">
        <v>4</v>
      </c>
      <c r="N74" s="4">
        <v>3</v>
      </c>
      <c r="O74" s="4">
        <v>3</v>
      </c>
      <c r="P74" s="4">
        <v>3</v>
      </c>
      <c r="Q74" s="4">
        <v>3</v>
      </c>
      <c r="R74" s="4">
        <v>3</v>
      </c>
      <c r="S74" s="4">
        <v>3</v>
      </c>
      <c r="T74" s="4">
        <v>2</v>
      </c>
      <c r="U74" s="4">
        <v>3</v>
      </c>
      <c r="V74" s="4">
        <v>3</v>
      </c>
      <c r="W74" s="4">
        <v>2</v>
      </c>
      <c r="X74" s="4">
        <v>5</v>
      </c>
      <c r="Y74" s="5">
        <f t="shared" si="2"/>
        <v>59</v>
      </c>
    </row>
    <row r="75" spans="1:25" ht="12.5" x14ac:dyDescent="0.25">
      <c r="A75" s="4" t="s">
        <v>263</v>
      </c>
      <c r="B75" s="4">
        <v>23</v>
      </c>
      <c r="C75" s="4" t="s">
        <v>28</v>
      </c>
      <c r="D75" s="4" t="s">
        <v>26</v>
      </c>
      <c r="E75" s="4">
        <v>5</v>
      </c>
      <c r="F75" s="4">
        <v>4</v>
      </c>
      <c r="G75" s="4">
        <v>3</v>
      </c>
      <c r="H75" s="4">
        <v>1</v>
      </c>
      <c r="I75" s="4">
        <v>1</v>
      </c>
      <c r="J75" s="4">
        <v>2</v>
      </c>
      <c r="K75" s="4">
        <v>1</v>
      </c>
      <c r="L75" s="4">
        <v>2</v>
      </c>
      <c r="M75" s="4">
        <v>2</v>
      </c>
      <c r="N75" s="4">
        <v>2</v>
      </c>
      <c r="O75" s="4">
        <v>5</v>
      </c>
      <c r="P75" s="4">
        <v>4</v>
      </c>
      <c r="Q75" s="4">
        <v>3</v>
      </c>
      <c r="R75" s="4">
        <v>2</v>
      </c>
      <c r="S75" s="4">
        <v>2</v>
      </c>
      <c r="T75" s="4">
        <v>4</v>
      </c>
      <c r="U75" s="4">
        <v>3</v>
      </c>
      <c r="V75" s="4">
        <v>4</v>
      </c>
      <c r="W75" s="4">
        <v>4</v>
      </c>
      <c r="X75" s="4">
        <v>5</v>
      </c>
      <c r="Y75" s="5">
        <f t="shared" si="2"/>
        <v>59</v>
      </c>
    </row>
    <row r="76" spans="1:25" ht="12.5" x14ac:dyDescent="0.25">
      <c r="A76" s="4" t="s">
        <v>255</v>
      </c>
      <c r="B76" s="4">
        <v>23</v>
      </c>
      <c r="C76" s="4" t="s">
        <v>28</v>
      </c>
      <c r="D76" s="4" t="s">
        <v>26</v>
      </c>
      <c r="E76" s="4">
        <v>4</v>
      </c>
      <c r="F76" s="4">
        <v>2</v>
      </c>
      <c r="G76" s="4">
        <v>1</v>
      </c>
      <c r="H76" s="4">
        <v>2</v>
      </c>
      <c r="I76" s="4">
        <v>2</v>
      </c>
      <c r="J76" s="4">
        <v>1</v>
      </c>
      <c r="K76" s="4">
        <v>2</v>
      </c>
      <c r="L76" s="4">
        <v>2</v>
      </c>
      <c r="M76" s="4">
        <v>2</v>
      </c>
      <c r="N76" s="4">
        <v>3</v>
      </c>
      <c r="O76" s="4">
        <v>4</v>
      </c>
      <c r="P76" s="4">
        <v>4</v>
      </c>
      <c r="Q76" s="4">
        <v>3</v>
      </c>
      <c r="R76" s="4">
        <v>2</v>
      </c>
      <c r="S76" s="4">
        <v>2</v>
      </c>
      <c r="T76" s="4">
        <v>4</v>
      </c>
      <c r="U76" s="4">
        <v>5</v>
      </c>
      <c r="V76" s="4">
        <v>4</v>
      </c>
      <c r="W76" s="4">
        <v>4</v>
      </c>
      <c r="X76" s="4">
        <v>5</v>
      </c>
      <c r="Y76" s="5">
        <f t="shared" si="2"/>
        <v>58</v>
      </c>
    </row>
    <row r="77" spans="1:25" s="3" customFormat="1" ht="12.5" x14ac:dyDescent="0.25">
      <c r="A77" s="4" t="s">
        <v>38</v>
      </c>
      <c r="B77" s="4">
        <v>23</v>
      </c>
      <c r="C77" s="4" t="s">
        <v>28</v>
      </c>
      <c r="D77" s="4" t="s">
        <v>26</v>
      </c>
      <c r="E77" s="4">
        <v>4</v>
      </c>
      <c r="F77" s="4">
        <v>4</v>
      </c>
      <c r="G77" s="4">
        <v>2</v>
      </c>
      <c r="H77" s="4">
        <v>3</v>
      </c>
      <c r="I77" s="4">
        <v>2</v>
      </c>
      <c r="J77" s="4">
        <v>3</v>
      </c>
      <c r="K77" s="4">
        <v>3</v>
      </c>
      <c r="L77" s="4">
        <v>4</v>
      </c>
      <c r="M77" s="4">
        <v>2</v>
      </c>
      <c r="N77" s="4">
        <v>3</v>
      </c>
      <c r="O77" s="4">
        <v>3</v>
      </c>
      <c r="P77" s="4">
        <v>4</v>
      </c>
      <c r="Q77" s="4">
        <v>4</v>
      </c>
      <c r="R77" s="4">
        <v>2</v>
      </c>
      <c r="S77" s="4">
        <v>2</v>
      </c>
      <c r="T77" s="4">
        <v>2</v>
      </c>
      <c r="U77" s="4">
        <v>3</v>
      </c>
      <c r="V77" s="4">
        <v>3</v>
      </c>
      <c r="W77" s="4">
        <v>2</v>
      </c>
      <c r="X77" s="4">
        <v>2</v>
      </c>
      <c r="Y77" s="5">
        <f t="shared" si="2"/>
        <v>57</v>
      </c>
    </row>
    <row r="78" spans="1:25" ht="12.5" x14ac:dyDescent="0.25">
      <c r="A78" s="4" t="s">
        <v>244</v>
      </c>
      <c r="B78" s="4">
        <v>23</v>
      </c>
      <c r="C78" s="4" t="s">
        <v>28</v>
      </c>
      <c r="D78" s="4" t="s">
        <v>26</v>
      </c>
      <c r="E78" s="4">
        <v>5</v>
      </c>
      <c r="F78" s="4">
        <v>4</v>
      </c>
      <c r="G78" s="4">
        <v>3</v>
      </c>
      <c r="H78" s="4">
        <v>1</v>
      </c>
      <c r="I78" s="4">
        <v>1</v>
      </c>
      <c r="J78" s="4">
        <v>2</v>
      </c>
      <c r="K78" s="4">
        <v>2</v>
      </c>
      <c r="L78" s="4">
        <v>1</v>
      </c>
      <c r="M78" s="4">
        <v>1</v>
      </c>
      <c r="N78" s="4">
        <v>2</v>
      </c>
      <c r="O78" s="4">
        <v>5</v>
      </c>
      <c r="P78" s="4">
        <v>4</v>
      </c>
      <c r="Q78" s="4">
        <v>3</v>
      </c>
      <c r="R78" s="4">
        <v>2</v>
      </c>
      <c r="S78" s="4">
        <v>1</v>
      </c>
      <c r="T78" s="4">
        <v>4</v>
      </c>
      <c r="U78" s="4">
        <v>3</v>
      </c>
      <c r="V78" s="4">
        <v>4</v>
      </c>
      <c r="W78" s="4">
        <v>4</v>
      </c>
      <c r="X78" s="4">
        <v>4</v>
      </c>
      <c r="Y78" s="5">
        <f t="shared" si="2"/>
        <v>56</v>
      </c>
    </row>
    <row r="79" spans="1:25" ht="12.5" x14ac:dyDescent="0.25">
      <c r="A79" s="4" t="s">
        <v>261</v>
      </c>
      <c r="B79" s="4">
        <v>23</v>
      </c>
      <c r="C79" s="4" t="s">
        <v>28</v>
      </c>
      <c r="D79" s="4" t="s">
        <v>26</v>
      </c>
      <c r="E79" s="4">
        <v>3</v>
      </c>
      <c r="F79" s="4">
        <v>2</v>
      </c>
      <c r="G79" s="4">
        <v>2</v>
      </c>
      <c r="H79" s="4">
        <v>2</v>
      </c>
      <c r="I79" s="4">
        <v>1</v>
      </c>
      <c r="J79" s="4">
        <v>1</v>
      </c>
      <c r="K79" s="4">
        <v>2</v>
      </c>
      <c r="L79" s="4">
        <v>2</v>
      </c>
      <c r="M79" s="4">
        <v>2</v>
      </c>
      <c r="N79" s="4">
        <v>3</v>
      </c>
      <c r="O79" s="4">
        <v>4</v>
      </c>
      <c r="P79" s="4">
        <v>4</v>
      </c>
      <c r="Q79" s="4">
        <v>3</v>
      </c>
      <c r="R79" s="4">
        <v>2</v>
      </c>
      <c r="S79" s="4">
        <v>2</v>
      </c>
      <c r="T79" s="4">
        <v>4</v>
      </c>
      <c r="U79" s="4">
        <v>3</v>
      </c>
      <c r="V79" s="4">
        <v>4</v>
      </c>
      <c r="W79" s="4">
        <v>5</v>
      </c>
      <c r="X79" s="4">
        <v>5</v>
      </c>
      <c r="Y79" s="5">
        <f t="shared" si="2"/>
        <v>56</v>
      </c>
    </row>
    <row r="80" spans="1:25" ht="12.5" x14ac:dyDescent="0.25">
      <c r="A80" s="4" t="s">
        <v>24</v>
      </c>
      <c r="B80" s="4">
        <v>23</v>
      </c>
      <c r="C80" s="4" t="s">
        <v>25</v>
      </c>
      <c r="D80" s="4" t="s">
        <v>26</v>
      </c>
      <c r="E80" s="4">
        <v>1</v>
      </c>
      <c r="F80" s="4">
        <v>1</v>
      </c>
      <c r="G80" s="4">
        <v>5</v>
      </c>
      <c r="H80" s="4">
        <v>5</v>
      </c>
      <c r="I80" s="4">
        <v>5</v>
      </c>
      <c r="J80" s="4">
        <v>1</v>
      </c>
      <c r="K80" s="4">
        <v>5</v>
      </c>
      <c r="L80" s="4">
        <v>1</v>
      </c>
      <c r="M80" s="4">
        <v>5</v>
      </c>
      <c r="N80" s="4">
        <v>3</v>
      </c>
      <c r="O80" s="4">
        <v>5</v>
      </c>
      <c r="P80" s="4">
        <v>5</v>
      </c>
      <c r="Q80" s="4">
        <v>1</v>
      </c>
      <c r="R80" s="4">
        <v>5</v>
      </c>
      <c r="S80" s="4">
        <v>5</v>
      </c>
      <c r="T80" s="4">
        <v>1</v>
      </c>
      <c r="U80" s="4">
        <v>5</v>
      </c>
      <c r="V80" s="4">
        <v>1</v>
      </c>
      <c r="W80" s="4">
        <v>1</v>
      </c>
      <c r="X80" s="4">
        <v>1</v>
      </c>
      <c r="Y80" s="5">
        <f t="shared" si="2"/>
        <v>62</v>
      </c>
    </row>
    <row r="81" spans="1:25" ht="12.5" x14ac:dyDescent="0.25">
      <c r="A81" s="4" t="s">
        <v>35</v>
      </c>
      <c r="B81" s="4">
        <v>23</v>
      </c>
      <c r="C81" s="4" t="s">
        <v>25</v>
      </c>
      <c r="D81" s="4" t="s">
        <v>26</v>
      </c>
      <c r="E81" s="4">
        <v>3</v>
      </c>
      <c r="F81" s="4">
        <v>3</v>
      </c>
      <c r="G81" s="4">
        <v>3</v>
      </c>
      <c r="H81" s="4">
        <v>3</v>
      </c>
      <c r="I81" s="4">
        <v>3</v>
      </c>
      <c r="J81" s="4">
        <v>3</v>
      </c>
      <c r="K81" s="4">
        <v>3</v>
      </c>
      <c r="L81" s="4">
        <v>3</v>
      </c>
      <c r="M81" s="4">
        <v>3</v>
      </c>
      <c r="N81" s="4">
        <v>3</v>
      </c>
      <c r="O81" s="4">
        <v>3</v>
      </c>
      <c r="P81" s="4">
        <v>3</v>
      </c>
      <c r="Q81" s="4">
        <v>3</v>
      </c>
      <c r="R81" s="4">
        <v>3</v>
      </c>
      <c r="S81" s="4">
        <v>3</v>
      </c>
      <c r="T81" s="4">
        <v>3</v>
      </c>
      <c r="U81" s="4">
        <v>3</v>
      </c>
      <c r="V81" s="4">
        <v>3</v>
      </c>
      <c r="W81" s="4">
        <v>3</v>
      </c>
      <c r="X81" s="4">
        <v>3</v>
      </c>
      <c r="Y81" s="5">
        <f t="shared" si="2"/>
        <v>60</v>
      </c>
    </row>
    <row r="82" spans="1:25" ht="12.5" x14ac:dyDescent="0.25">
      <c r="A82" s="4" t="s">
        <v>32</v>
      </c>
      <c r="B82" s="4">
        <v>23</v>
      </c>
      <c r="C82" s="4" t="s">
        <v>25</v>
      </c>
      <c r="D82" s="4" t="s">
        <v>26</v>
      </c>
      <c r="E82" s="4">
        <v>3</v>
      </c>
      <c r="F82" s="4">
        <v>4</v>
      </c>
      <c r="G82" s="4">
        <v>2</v>
      </c>
      <c r="H82" s="4">
        <v>3</v>
      </c>
      <c r="I82" s="4">
        <v>2</v>
      </c>
      <c r="J82" s="4">
        <v>2</v>
      </c>
      <c r="K82" s="4">
        <v>2</v>
      </c>
      <c r="L82" s="4">
        <v>4</v>
      </c>
      <c r="M82" s="4">
        <v>3</v>
      </c>
      <c r="N82" s="4">
        <v>4</v>
      </c>
      <c r="O82" s="4">
        <v>5</v>
      </c>
      <c r="P82" s="4">
        <v>4</v>
      </c>
      <c r="Q82" s="4">
        <v>2</v>
      </c>
      <c r="R82" s="4">
        <v>3</v>
      </c>
      <c r="S82" s="4">
        <v>3</v>
      </c>
      <c r="T82" s="4">
        <v>2</v>
      </c>
      <c r="U82" s="4">
        <v>3</v>
      </c>
      <c r="V82" s="4">
        <v>1</v>
      </c>
      <c r="W82" s="4">
        <v>3</v>
      </c>
      <c r="X82" s="4">
        <v>3</v>
      </c>
      <c r="Y82" s="5">
        <f t="shared" si="2"/>
        <v>58</v>
      </c>
    </row>
    <row r="83" spans="1:25" ht="12.5" x14ac:dyDescent="0.25">
      <c r="A83" s="4" t="s">
        <v>298</v>
      </c>
      <c r="B83" s="5">
        <v>22</v>
      </c>
      <c r="C83" s="4" t="s">
        <v>28</v>
      </c>
      <c r="D83" s="4" t="s">
        <v>26</v>
      </c>
      <c r="E83" s="4">
        <v>5</v>
      </c>
      <c r="F83" s="4">
        <v>5</v>
      </c>
      <c r="G83" s="4">
        <v>5</v>
      </c>
      <c r="H83" s="4">
        <v>4</v>
      </c>
      <c r="I83" s="4">
        <v>5</v>
      </c>
      <c r="J83" s="4">
        <v>4</v>
      </c>
      <c r="K83" s="4">
        <v>5</v>
      </c>
      <c r="L83" s="4">
        <v>5</v>
      </c>
      <c r="M83" s="4">
        <v>5</v>
      </c>
      <c r="N83" s="4">
        <v>5</v>
      </c>
      <c r="O83" s="4">
        <v>5</v>
      </c>
      <c r="P83" s="4">
        <v>5</v>
      </c>
      <c r="Q83" s="4">
        <v>4</v>
      </c>
      <c r="R83" s="4">
        <v>5</v>
      </c>
      <c r="S83" s="4">
        <v>4</v>
      </c>
      <c r="T83" s="4">
        <v>4</v>
      </c>
      <c r="U83" s="4">
        <v>5</v>
      </c>
      <c r="V83" s="4">
        <v>5</v>
      </c>
      <c r="W83" s="4">
        <v>4</v>
      </c>
      <c r="X83" s="4">
        <v>5</v>
      </c>
      <c r="Y83" s="5">
        <f t="shared" si="2"/>
        <v>94</v>
      </c>
    </row>
    <row r="84" spans="1:25" ht="12.5" x14ac:dyDescent="0.25">
      <c r="A84" s="4" t="s">
        <v>279</v>
      </c>
      <c r="B84" s="4">
        <v>22</v>
      </c>
      <c r="C84" s="4" t="s">
        <v>28</v>
      </c>
      <c r="D84" s="4" t="s">
        <v>26</v>
      </c>
      <c r="E84" s="4">
        <v>4</v>
      </c>
      <c r="F84" s="4">
        <v>5</v>
      </c>
      <c r="G84" s="4">
        <v>5</v>
      </c>
      <c r="H84" s="4">
        <v>4</v>
      </c>
      <c r="I84" s="4">
        <v>5</v>
      </c>
      <c r="J84" s="4">
        <v>4</v>
      </c>
      <c r="K84" s="4">
        <v>5</v>
      </c>
      <c r="L84" s="4">
        <v>5</v>
      </c>
      <c r="M84" s="4">
        <v>5</v>
      </c>
      <c r="N84" s="4">
        <v>5</v>
      </c>
      <c r="O84" s="4">
        <v>5</v>
      </c>
      <c r="P84" s="4">
        <v>5</v>
      </c>
      <c r="Q84" s="4">
        <v>4</v>
      </c>
      <c r="R84" s="4">
        <v>4</v>
      </c>
      <c r="S84" s="4">
        <v>4</v>
      </c>
      <c r="T84" s="4">
        <v>4</v>
      </c>
      <c r="U84" s="4">
        <v>5</v>
      </c>
      <c r="V84" s="4">
        <v>5</v>
      </c>
      <c r="W84" s="4">
        <v>5</v>
      </c>
      <c r="X84" s="4">
        <v>5</v>
      </c>
      <c r="Y84" s="5">
        <f t="shared" si="2"/>
        <v>93</v>
      </c>
    </row>
    <row r="85" spans="1:25" ht="12.5" x14ac:dyDescent="0.25">
      <c r="A85" s="4" t="s">
        <v>56</v>
      </c>
      <c r="B85" s="4">
        <v>22</v>
      </c>
      <c r="C85" s="4" t="s">
        <v>28</v>
      </c>
      <c r="D85" s="4" t="s">
        <v>26</v>
      </c>
      <c r="E85" s="4">
        <v>3</v>
      </c>
      <c r="F85" s="4">
        <v>2</v>
      </c>
      <c r="G85" s="4">
        <v>4</v>
      </c>
      <c r="H85" s="4">
        <v>5</v>
      </c>
      <c r="I85" s="4">
        <v>5</v>
      </c>
      <c r="J85" s="4">
        <v>3</v>
      </c>
      <c r="K85" s="4">
        <v>4</v>
      </c>
      <c r="L85" s="4">
        <v>2</v>
      </c>
      <c r="M85" s="4">
        <v>4</v>
      </c>
      <c r="N85" s="4">
        <v>5</v>
      </c>
      <c r="O85" s="4">
        <v>4</v>
      </c>
      <c r="P85" s="4">
        <v>5</v>
      </c>
      <c r="Q85" s="4">
        <v>1</v>
      </c>
      <c r="R85" s="4">
        <v>3</v>
      </c>
      <c r="S85" s="4">
        <v>4</v>
      </c>
      <c r="T85" s="4">
        <v>2</v>
      </c>
      <c r="U85" s="4">
        <v>4</v>
      </c>
      <c r="V85" s="4">
        <v>2</v>
      </c>
      <c r="W85" s="4">
        <v>2</v>
      </c>
      <c r="X85" s="4">
        <v>1</v>
      </c>
      <c r="Y85" s="5">
        <f t="shared" si="2"/>
        <v>65</v>
      </c>
    </row>
    <row r="86" spans="1:25" ht="12.5" x14ac:dyDescent="0.25">
      <c r="A86" s="4" t="s">
        <v>92</v>
      </c>
      <c r="B86" s="4">
        <v>22</v>
      </c>
      <c r="C86" s="4" t="s">
        <v>28</v>
      </c>
      <c r="D86" s="4" t="s">
        <v>26</v>
      </c>
      <c r="E86" s="4">
        <v>5</v>
      </c>
      <c r="F86" s="4">
        <v>5</v>
      </c>
      <c r="G86" s="4">
        <v>3</v>
      </c>
      <c r="H86" s="4">
        <v>1</v>
      </c>
      <c r="I86" s="4">
        <v>1</v>
      </c>
      <c r="J86" s="4">
        <v>2</v>
      </c>
      <c r="K86" s="4">
        <v>2</v>
      </c>
      <c r="L86" s="4">
        <v>2</v>
      </c>
      <c r="M86" s="4">
        <v>2</v>
      </c>
      <c r="N86" s="4">
        <v>3</v>
      </c>
      <c r="O86" s="4">
        <v>4</v>
      </c>
      <c r="P86" s="4">
        <v>4</v>
      </c>
      <c r="Q86" s="4">
        <v>3</v>
      </c>
      <c r="R86" s="4">
        <v>2</v>
      </c>
      <c r="S86" s="4">
        <v>2</v>
      </c>
      <c r="T86" s="4">
        <v>4</v>
      </c>
      <c r="U86" s="4">
        <v>3</v>
      </c>
      <c r="V86" s="4">
        <v>4</v>
      </c>
      <c r="W86" s="4">
        <v>5</v>
      </c>
      <c r="X86" s="4">
        <v>5</v>
      </c>
      <c r="Y86" s="5">
        <f t="shared" si="2"/>
        <v>62</v>
      </c>
    </row>
    <row r="87" spans="1:25" ht="12.5" x14ac:dyDescent="0.25">
      <c r="A87" s="4" t="s">
        <v>43</v>
      </c>
      <c r="B87" s="4">
        <v>22</v>
      </c>
      <c r="C87" s="4" t="s">
        <v>28</v>
      </c>
      <c r="D87" s="4" t="s">
        <v>26</v>
      </c>
      <c r="E87" s="4">
        <v>1</v>
      </c>
      <c r="F87" s="4">
        <v>2</v>
      </c>
      <c r="G87" s="4">
        <v>4</v>
      </c>
      <c r="H87" s="4">
        <v>4</v>
      </c>
      <c r="I87" s="4">
        <v>4</v>
      </c>
      <c r="J87" s="4">
        <v>2</v>
      </c>
      <c r="K87" s="4">
        <v>4</v>
      </c>
      <c r="L87" s="4">
        <v>2</v>
      </c>
      <c r="M87" s="4">
        <v>4</v>
      </c>
      <c r="N87" s="4">
        <v>4</v>
      </c>
      <c r="O87" s="4">
        <v>4</v>
      </c>
      <c r="P87" s="4">
        <v>4</v>
      </c>
      <c r="Q87" s="4">
        <v>2</v>
      </c>
      <c r="R87" s="4">
        <v>4</v>
      </c>
      <c r="S87" s="4">
        <v>4</v>
      </c>
      <c r="T87" s="4">
        <v>2</v>
      </c>
      <c r="U87" s="4">
        <v>4</v>
      </c>
      <c r="V87" s="4">
        <v>2</v>
      </c>
      <c r="W87" s="4">
        <v>2</v>
      </c>
      <c r="X87" s="4">
        <v>2</v>
      </c>
      <c r="Y87" s="5">
        <f t="shared" si="2"/>
        <v>61</v>
      </c>
    </row>
    <row r="88" spans="1:25" ht="12.5" x14ac:dyDescent="0.25">
      <c r="A88" s="4" t="s">
        <v>51</v>
      </c>
      <c r="B88" s="4">
        <v>22</v>
      </c>
      <c r="C88" s="4" t="s">
        <v>28</v>
      </c>
      <c r="D88" s="4" t="s">
        <v>26</v>
      </c>
      <c r="E88" s="4">
        <v>3</v>
      </c>
      <c r="F88" s="4">
        <v>3</v>
      </c>
      <c r="G88" s="4">
        <v>3</v>
      </c>
      <c r="H88" s="4">
        <v>3</v>
      </c>
      <c r="I88" s="4">
        <v>3</v>
      </c>
      <c r="J88" s="4">
        <v>3</v>
      </c>
      <c r="K88" s="4">
        <v>3</v>
      </c>
      <c r="L88" s="4">
        <v>3</v>
      </c>
      <c r="M88" s="4">
        <v>3</v>
      </c>
      <c r="N88" s="4">
        <v>4</v>
      </c>
      <c r="O88" s="4">
        <v>3</v>
      </c>
      <c r="P88" s="4">
        <v>5</v>
      </c>
      <c r="Q88" s="4">
        <v>3</v>
      </c>
      <c r="R88" s="4">
        <v>3</v>
      </c>
      <c r="S88" s="4">
        <v>4</v>
      </c>
      <c r="T88" s="4">
        <v>2</v>
      </c>
      <c r="U88" s="4">
        <v>3</v>
      </c>
      <c r="V88" s="4">
        <v>2</v>
      </c>
      <c r="W88" s="4">
        <v>2</v>
      </c>
      <c r="X88" s="4">
        <v>3</v>
      </c>
      <c r="Y88" s="5">
        <f t="shared" si="2"/>
        <v>61</v>
      </c>
    </row>
    <row r="89" spans="1:25" ht="12.5" x14ac:dyDescent="0.25">
      <c r="A89" s="4" t="s">
        <v>59</v>
      </c>
      <c r="B89" s="4">
        <v>22</v>
      </c>
      <c r="C89" s="4" t="s">
        <v>28</v>
      </c>
      <c r="D89" s="4" t="s">
        <v>26</v>
      </c>
      <c r="E89" s="4">
        <v>4</v>
      </c>
      <c r="F89" s="4">
        <v>4</v>
      </c>
      <c r="G89" s="4">
        <v>3</v>
      </c>
      <c r="H89" s="4">
        <v>4</v>
      </c>
      <c r="I89" s="4">
        <v>3</v>
      </c>
      <c r="J89" s="4">
        <v>2</v>
      </c>
      <c r="K89" s="4">
        <v>3</v>
      </c>
      <c r="L89" s="4">
        <v>4</v>
      </c>
      <c r="M89" s="4">
        <v>3</v>
      </c>
      <c r="N89" s="4">
        <v>2</v>
      </c>
      <c r="O89" s="4">
        <v>2</v>
      </c>
      <c r="P89" s="4">
        <v>4</v>
      </c>
      <c r="Q89" s="4">
        <v>2</v>
      </c>
      <c r="R89" s="4">
        <v>3</v>
      </c>
      <c r="S89" s="4">
        <v>4</v>
      </c>
      <c r="T89" s="4">
        <v>4</v>
      </c>
      <c r="U89" s="4">
        <v>3</v>
      </c>
      <c r="V89" s="4">
        <v>2</v>
      </c>
      <c r="W89" s="4">
        <v>2</v>
      </c>
      <c r="X89" s="4">
        <v>2</v>
      </c>
      <c r="Y89" s="5">
        <f t="shared" si="2"/>
        <v>60</v>
      </c>
    </row>
    <row r="90" spans="1:25" ht="12.5" x14ac:dyDescent="0.25">
      <c r="A90" s="4" t="s">
        <v>97</v>
      </c>
      <c r="B90" s="4">
        <v>22</v>
      </c>
      <c r="C90" s="4" t="s">
        <v>28</v>
      </c>
      <c r="D90" s="4" t="s">
        <v>26</v>
      </c>
      <c r="E90" s="4">
        <v>2</v>
      </c>
      <c r="F90" s="4">
        <v>3</v>
      </c>
      <c r="G90" s="4">
        <v>3</v>
      </c>
      <c r="H90" s="4">
        <v>2</v>
      </c>
      <c r="I90" s="4">
        <v>3</v>
      </c>
      <c r="J90" s="4">
        <v>2</v>
      </c>
      <c r="K90" s="4">
        <v>3</v>
      </c>
      <c r="L90" s="4">
        <v>4</v>
      </c>
      <c r="M90" s="4">
        <v>2</v>
      </c>
      <c r="N90" s="4">
        <v>3</v>
      </c>
      <c r="O90" s="4">
        <v>3</v>
      </c>
      <c r="P90" s="4">
        <v>3</v>
      </c>
      <c r="Q90" s="4">
        <v>3</v>
      </c>
      <c r="R90" s="4">
        <v>2</v>
      </c>
      <c r="S90" s="4">
        <v>2</v>
      </c>
      <c r="T90" s="4">
        <v>3</v>
      </c>
      <c r="U90" s="4">
        <v>3</v>
      </c>
      <c r="V90" s="4">
        <v>3</v>
      </c>
      <c r="W90" s="4">
        <v>3</v>
      </c>
      <c r="X90" s="4">
        <v>4</v>
      </c>
      <c r="Y90" s="5">
        <f t="shared" si="2"/>
        <v>56</v>
      </c>
    </row>
    <row r="91" spans="1:25" ht="12.5" x14ac:dyDescent="0.25">
      <c r="A91" s="4" t="s">
        <v>27</v>
      </c>
      <c r="B91" s="4">
        <v>22</v>
      </c>
      <c r="C91" s="4" t="s">
        <v>28</v>
      </c>
      <c r="D91" s="4" t="s">
        <v>26</v>
      </c>
      <c r="E91" s="4">
        <v>5</v>
      </c>
      <c r="F91" s="4">
        <v>5</v>
      </c>
      <c r="G91" s="4">
        <v>1</v>
      </c>
      <c r="H91" s="4">
        <v>1</v>
      </c>
      <c r="I91" s="4">
        <v>2</v>
      </c>
      <c r="J91" s="4">
        <v>4</v>
      </c>
      <c r="K91" s="4">
        <v>2</v>
      </c>
      <c r="L91" s="4">
        <v>4</v>
      </c>
      <c r="M91" s="4">
        <v>1</v>
      </c>
      <c r="N91" s="4">
        <v>1</v>
      </c>
      <c r="O91" s="4">
        <v>1</v>
      </c>
      <c r="P91" s="4">
        <v>1</v>
      </c>
      <c r="Q91" s="4">
        <v>5</v>
      </c>
      <c r="R91" s="4">
        <v>1</v>
      </c>
      <c r="S91" s="4">
        <v>1</v>
      </c>
      <c r="T91" s="4">
        <v>5</v>
      </c>
      <c r="U91" s="4">
        <v>1</v>
      </c>
      <c r="V91" s="4">
        <v>5</v>
      </c>
      <c r="W91" s="4">
        <v>4</v>
      </c>
      <c r="X91" s="4">
        <v>3</v>
      </c>
      <c r="Y91" s="5">
        <f t="shared" si="2"/>
        <v>53</v>
      </c>
    </row>
    <row r="92" spans="1:25" ht="12.5" x14ac:dyDescent="0.25">
      <c r="A92" s="4" t="s">
        <v>92</v>
      </c>
      <c r="B92" s="4">
        <v>22</v>
      </c>
      <c r="C92" s="4" t="s">
        <v>28</v>
      </c>
      <c r="D92" s="4" t="s">
        <v>26</v>
      </c>
      <c r="E92" s="4">
        <v>2</v>
      </c>
      <c r="F92" s="4">
        <v>2</v>
      </c>
      <c r="G92" s="4">
        <v>2</v>
      </c>
      <c r="H92" s="4">
        <v>2</v>
      </c>
      <c r="I92" s="4">
        <v>3</v>
      </c>
      <c r="J92" s="4">
        <v>2</v>
      </c>
      <c r="K92" s="4">
        <v>3</v>
      </c>
      <c r="L92" s="4">
        <v>3</v>
      </c>
      <c r="M92" s="4">
        <v>2</v>
      </c>
      <c r="N92" s="4">
        <v>3</v>
      </c>
      <c r="O92" s="4">
        <v>2</v>
      </c>
      <c r="P92" s="4">
        <v>3</v>
      </c>
      <c r="Q92" s="4">
        <v>3</v>
      </c>
      <c r="R92" s="4">
        <v>2</v>
      </c>
      <c r="S92" s="4">
        <v>2</v>
      </c>
      <c r="T92" s="4">
        <v>3</v>
      </c>
      <c r="U92" s="4">
        <v>3</v>
      </c>
      <c r="V92" s="4">
        <v>2</v>
      </c>
      <c r="W92" s="4">
        <v>4</v>
      </c>
      <c r="X92" s="4">
        <v>2</v>
      </c>
      <c r="Y92" s="5">
        <f t="shared" si="2"/>
        <v>50</v>
      </c>
    </row>
    <row r="93" spans="1:25" ht="12.5" x14ac:dyDescent="0.25">
      <c r="A93" s="4" t="s">
        <v>73</v>
      </c>
      <c r="B93" s="4">
        <v>22</v>
      </c>
      <c r="C93" s="4" t="s">
        <v>28</v>
      </c>
      <c r="D93" s="4" t="s">
        <v>26</v>
      </c>
      <c r="E93" s="4">
        <v>2</v>
      </c>
      <c r="F93" s="4">
        <v>3</v>
      </c>
      <c r="G93" s="4">
        <v>2</v>
      </c>
      <c r="H93" s="4">
        <v>2</v>
      </c>
      <c r="I93" s="4">
        <v>2</v>
      </c>
      <c r="J93" s="4">
        <v>3</v>
      </c>
      <c r="K93" s="4">
        <v>2</v>
      </c>
      <c r="L93" s="4">
        <v>3</v>
      </c>
      <c r="M93" s="4">
        <v>2</v>
      </c>
      <c r="N93" s="4">
        <v>3</v>
      </c>
      <c r="O93" s="4">
        <v>3</v>
      </c>
      <c r="P93" s="4">
        <v>2</v>
      </c>
      <c r="Q93" s="4">
        <v>1</v>
      </c>
      <c r="R93" s="4">
        <v>2</v>
      </c>
      <c r="S93" s="4">
        <v>2</v>
      </c>
      <c r="T93" s="4">
        <v>2</v>
      </c>
      <c r="U93" s="4">
        <v>3</v>
      </c>
      <c r="V93" s="4">
        <v>2</v>
      </c>
      <c r="W93" s="4">
        <v>3</v>
      </c>
      <c r="X93" s="4">
        <v>3</v>
      </c>
      <c r="Y93" s="5">
        <f t="shared" si="2"/>
        <v>47</v>
      </c>
    </row>
    <row r="94" spans="1:25" ht="12.5" x14ac:dyDescent="0.25">
      <c r="A94" s="4" t="s">
        <v>102</v>
      </c>
      <c r="B94" s="4">
        <v>22</v>
      </c>
      <c r="C94" s="4" t="s">
        <v>28</v>
      </c>
      <c r="D94" s="4" t="s">
        <v>26</v>
      </c>
      <c r="E94" s="4">
        <v>1</v>
      </c>
      <c r="F94" s="4">
        <v>2</v>
      </c>
      <c r="G94" s="4">
        <v>2</v>
      </c>
      <c r="H94" s="4">
        <v>2</v>
      </c>
      <c r="I94" s="4">
        <v>3</v>
      </c>
      <c r="J94" s="4">
        <v>2</v>
      </c>
      <c r="K94" s="4">
        <v>2</v>
      </c>
      <c r="L94" s="4">
        <v>3</v>
      </c>
      <c r="M94" s="4">
        <v>2</v>
      </c>
      <c r="N94" s="4">
        <v>3</v>
      </c>
      <c r="O94" s="4">
        <v>3</v>
      </c>
      <c r="P94" s="4">
        <v>2</v>
      </c>
      <c r="Q94" s="4">
        <v>2</v>
      </c>
      <c r="R94" s="4">
        <v>2</v>
      </c>
      <c r="S94" s="4">
        <v>3</v>
      </c>
      <c r="T94" s="4">
        <v>2</v>
      </c>
      <c r="U94" s="4">
        <v>3</v>
      </c>
      <c r="V94" s="4">
        <v>2</v>
      </c>
      <c r="W94" s="4">
        <v>3</v>
      </c>
      <c r="X94" s="4">
        <v>3</v>
      </c>
      <c r="Y94" s="5">
        <f t="shared" si="2"/>
        <v>47</v>
      </c>
    </row>
    <row r="95" spans="1:25" ht="12.5" x14ac:dyDescent="0.25">
      <c r="A95" s="4" t="s">
        <v>71</v>
      </c>
      <c r="B95" s="4">
        <v>22</v>
      </c>
      <c r="C95" s="4" t="s">
        <v>28</v>
      </c>
      <c r="D95" s="4" t="s">
        <v>26</v>
      </c>
      <c r="E95" s="4">
        <v>2</v>
      </c>
      <c r="F95" s="4">
        <v>3</v>
      </c>
      <c r="G95" s="4">
        <v>2</v>
      </c>
      <c r="H95" s="4">
        <v>2</v>
      </c>
      <c r="I95" s="4">
        <v>2</v>
      </c>
      <c r="J95" s="4">
        <v>3</v>
      </c>
      <c r="K95" s="4">
        <v>2</v>
      </c>
      <c r="L95" s="4">
        <v>2</v>
      </c>
      <c r="M95" s="4">
        <v>2</v>
      </c>
      <c r="N95" s="4">
        <v>3</v>
      </c>
      <c r="O95" s="4">
        <v>3</v>
      </c>
      <c r="P95" s="4">
        <v>2</v>
      </c>
      <c r="Q95" s="4">
        <v>1</v>
      </c>
      <c r="R95" s="4">
        <v>2</v>
      </c>
      <c r="S95" s="4">
        <v>3</v>
      </c>
      <c r="T95" s="4">
        <v>2</v>
      </c>
      <c r="U95" s="4">
        <v>1</v>
      </c>
      <c r="V95" s="4">
        <v>2</v>
      </c>
      <c r="W95" s="4">
        <v>3</v>
      </c>
      <c r="X95" s="4">
        <v>3</v>
      </c>
      <c r="Y95" s="5">
        <f t="shared" si="2"/>
        <v>45</v>
      </c>
    </row>
    <row r="96" spans="1:25" ht="12.5" x14ac:dyDescent="0.25">
      <c r="A96" s="4" t="s">
        <v>223</v>
      </c>
      <c r="B96" s="4">
        <v>22</v>
      </c>
      <c r="C96" s="4" t="s">
        <v>25</v>
      </c>
      <c r="D96" s="4" t="s">
        <v>26</v>
      </c>
      <c r="E96" s="4">
        <v>4</v>
      </c>
      <c r="F96" s="4">
        <v>2</v>
      </c>
      <c r="G96" s="4">
        <v>3</v>
      </c>
      <c r="H96" s="4">
        <v>2</v>
      </c>
      <c r="I96" s="4">
        <v>1</v>
      </c>
      <c r="J96" s="4">
        <v>1</v>
      </c>
      <c r="K96" s="4">
        <v>2</v>
      </c>
      <c r="L96" s="4">
        <v>1</v>
      </c>
      <c r="M96" s="4">
        <v>2</v>
      </c>
      <c r="N96" s="4">
        <v>3</v>
      </c>
      <c r="O96" s="4">
        <v>5</v>
      </c>
      <c r="P96" s="4">
        <v>4</v>
      </c>
      <c r="Q96" s="4">
        <v>3</v>
      </c>
      <c r="R96" s="4">
        <v>2</v>
      </c>
      <c r="S96" s="4">
        <v>2</v>
      </c>
      <c r="T96" s="4">
        <v>4</v>
      </c>
      <c r="U96" s="4">
        <v>3</v>
      </c>
      <c r="V96" s="4">
        <v>4</v>
      </c>
      <c r="W96" s="4">
        <v>4</v>
      </c>
      <c r="X96" s="4">
        <v>5</v>
      </c>
      <c r="Y96" s="5">
        <f t="shared" si="2"/>
        <v>57</v>
      </c>
    </row>
    <row r="97" spans="1:25" ht="12.5" x14ac:dyDescent="0.25">
      <c r="A97" s="4" t="s">
        <v>276</v>
      </c>
      <c r="B97" s="4">
        <v>21</v>
      </c>
      <c r="C97" s="4" t="s">
        <v>28</v>
      </c>
      <c r="D97" s="4" t="s">
        <v>26</v>
      </c>
      <c r="E97" s="4">
        <v>4</v>
      </c>
      <c r="F97" s="4">
        <v>5</v>
      </c>
      <c r="G97" s="4">
        <v>4</v>
      </c>
      <c r="H97" s="4">
        <v>4</v>
      </c>
      <c r="I97" s="4">
        <v>4</v>
      </c>
      <c r="J97" s="4">
        <v>4</v>
      </c>
      <c r="K97" s="4">
        <v>5</v>
      </c>
      <c r="L97" s="4">
        <v>5</v>
      </c>
      <c r="M97" s="4">
        <v>5</v>
      </c>
      <c r="N97" s="4">
        <v>5</v>
      </c>
      <c r="O97" s="4">
        <v>5</v>
      </c>
      <c r="P97" s="4">
        <v>5</v>
      </c>
      <c r="Q97" s="4">
        <v>4</v>
      </c>
      <c r="R97" s="4">
        <v>3</v>
      </c>
      <c r="S97" s="4">
        <v>4</v>
      </c>
      <c r="T97" s="4">
        <v>4</v>
      </c>
      <c r="U97" s="4">
        <v>5</v>
      </c>
      <c r="V97" s="4">
        <v>5</v>
      </c>
      <c r="W97" s="4">
        <v>4</v>
      </c>
      <c r="X97" s="4">
        <v>5</v>
      </c>
      <c r="Y97" s="5">
        <f t="shared" si="2"/>
        <v>89</v>
      </c>
    </row>
    <row r="98" spans="1:25" ht="12.5" x14ac:dyDescent="0.25">
      <c r="A98" s="4" t="s">
        <v>274</v>
      </c>
      <c r="B98" s="4">
        <v>21</v>
      </c>
      <c r="C98" s="4" t="s">
        <v>28</v>
      </c>
      <c r="D98" s="4" t="s">
        <v>26</v>
      </c>
      <c r="E98" s="4">
        <v>4</v>
      </c>
      <c r="F98" s="4">
        <v>4</v>
      </c>
      <c r="G98" s="4">
        <v>3</v>
      </c>
      <c r="H98" s="4">
        <v>3</v>
      </c>
      <c r="I98" s="4">
        <v>4</v>
      </c>
      <c r="J98" s="4">
        <v>3</v>
      </c>
      <c r="K98" s="4">
        <v>5</v>
      </c>
      <c r="L98" s="4">
        <v>4</v>
      </c>
      <c r="M98" s="4">
        <v>5</v>
      </c>
      <c r="N98" s="4">
        <v>5</v>
      </c>
      <c r="O98" s="4">
        <v>5</v>
      </c>
      <c r="P98" s="4">
        <v>5</v>
      </c>
      <c r="Q98" s="4">
        <v>3</v>
      </c>
      <c r="R98" s="4">
        <v>3</v>
      </c>
      <c r="S98" s="4">
        <v>5</v>
      </c>
      <c r="T98" s="4">
        <v>4</v>
      </c>
      <c r="U98" s="4">
        <v>5</v>
      </c>
      <c r="V98" s="4">
        <v>4</v>
      </c>
      <c r="W98" s="4">
        <v>4</v>
      </c>
      <c r="X98" s="4">
        <v>5</v>
      </c>
      <c r="Y98" s="5">
        <f t="shared" si="2"/>
        <v>83</v>
      </c>
    </row>
    <row r="99" spans="1:25" ht="12.5" x14ac:dyDescent="0.25">
      <c r="A99" s="4" t="s">
        <v>282</v>
      </c>
      <c r="B99" s="4">
        <v>21</v>
      </c>
      <c r="C99" s="4" t="s">
        <v>28</v>
      </c>
      <c r="D99" s="4" t="s">
        <v>26</v>
      </c>
      <c r="E99" s="4">
        <v>3</v>
      </c>
      <c r="F99" s="4">
        <v>5</v>
      </c>
      <c r="G99" s="4">
        <v>4</v>
      </c>
      <c r="H99" s="4">
        <v>4</v>
      </c>
      <c r="I99" s="4">
        <v>3</v>
      </c>
      <c r="J99" s="4">
        <v>3</v>
      </c>
      <c r="K99" s="4">
        <v>4</v>
      </c>
      <c r="L99" s="4">
        <v>4</v>
      </c>
      <c r="M99" s="4">
        <v>3</v>
      </c>
      <c r="N99" s="4">
        <v>3</v>
      </c>
      <c r="O99" s="4">
        <v>4</v>
      </c>
      <c r="P99" s="4">
        <v>4</v>
      </c>
      <c r="Q99" s="4">
        <v>3</v>
      </c>
      <c r="R99" s="4">
        <v>3</v>
      </c>
      <c r="S99" s="4">
        <v>4</v>
      </c>
      <c r="T99" s="4">
        <v>4</v>
      </c>
      <c r="U99" s="4">
        <v>4</v>
      </c>
      <c r="V99" s="4">
        <v>4</v>
      </c>
      <c r="W99" s="4">
        <v>5</v>
      </c>
      <c r="X99" s="4">
        <v>5</v>
      </c>
      <c r="Y99" s="5">
        <f t="shared" si="2"/>
        <v>76</v>
      </c>
    </row>
    <row r="100" spans="1:25" ht="12.5" x14ac:dyDescent="0.25">
      <c r="A100" s="4" t="s">
        <v>269</v>
      </c>
      <c r="B100" s="4">
        <v>21</v>
      </c>
      <c r="C100" s="4" t="s">
        <v>28</v>
      </c>
      <c r="D100" s="4" t="s">
        <v>26</v>
      </c>
      <c r="E100" s="4">
        <v>4</v>
      </c>
      <c r="F100" s="4">
        <v>3</v>
      </c>
      <c r="G100" s="4">
        <v>4</v>
      </c>
      <c r="H100" s="4">
        <v>4</v>
      </c>
      <c r="I100" s="4">
        <v>3</v>
      </c>
      <c r="J100" s="4">
        <v>4</v>
      </c>
      <c r="K100" s="4">
        <v>4</v>
      </c>
      <c r="L100" s="4">
        <v>4</v>
      </c>
      <c r="M100" s="4">
        <v>3</v>
      </c>
      <c r="N100" s="4">
        <v>4</v>
      </c>
      <c r="O100" s="4">
        <v>4</v>
      </c>
      <c r="P100" s="4">
        <v>4</v>
      </c>
      <c r="Q100" s="4">
        <v>4</v>
      </c>
      <c r="R100" s="4">
        <v>3</v>
      </c>
      <c r="S100" s="4">
        <v>4</v>
      </c>
      <c r="T100" s="4">
        <v>4</v>
      </c>
      <c r="U100" s="4">
        <v>4</v>
      </c>
      <c r="V100" s="4">
        <v>4</v>
      </c>
      <c r="W100" s="4">
        <v>3</v>
      </c>
      <c r="X100" s="4">
        <v>4</v>
      </c>
      <c r="Y100" s="5">
        <f t="shared" si="2"/>
        <v>75</v>
      </c>
    </row>
    <row r="101" spans="1:25" ht="12.5" x14ac:dyDescent="0.25">
      <c r="A101" s="4" t="s">
        <v>270</v>
      </c>
      <c r="B101" s="4">
        <v>21</v>
      </c>
      <c r="C101" s="4" t="s">
        <v>28</v>
      </c>
      <c r="D101" s="4" t="s">
        <v>26</v>
      </c>
      <c r="E101" s="4">
        <v>3</v>
      </c>
      <c r="F101" s="4">
        <v>4</v>
      </c>
      <c r="G101" s="4">
        <v>3</v>
      </c>
      <c r="H101" s="4">
        <v>4</v>
      </c>
      <c r="I101" s="4">
        <v>4</v>
      </c>
      <c r="J101" s="4">
        <v>3</v>
      </c>
      <c r="K101" s="4">
        <v>4</v>
      </c>
      <c r="L101" s="4">
        <v>4</v>
      </c>
      <c r="M101" s="4">
        <v>3</v>
      </c>
      <c r="N101" s="4">
        <v>3</v>
      </c>
      <c r="O101" s="4">
        <v>4</v>
      </c>
      <c r="P101" s="4">
        <v>4</v>
      </c>
      <c r="Q101" s="4">
        <v>3</v>
      </c>
      <c r="R101" s="4">
        <v>3</v>
      </c>
      <c r="S101" s="4">
        <v>4</v>
      </c>
      <c r="T101" s="4">
        <v>4</v>
      </c>
      <c r="U101" s="4">
        <v>4</v>
      </c>
      <c r="V101" s="4">
        <v>4</v>
      </c>
      <c r="W101" s="4">
        <v>3</v>
      </c>
      <c r="X101" s="4">
        <v>4</v>
      </c>
      <c r="Y101" s="5">
        <f t="shared" si="2"/>
        <v>72</v>
      </c>
    </row>
    <row r="102" spans="1:25" ht="12.5" x14ac:dyDescent="0.25">
      <c r="A102" s="4" t="s">
        <v>271</v>
      </c>
      <c r="B102" s="4">
        <v>21</v>
      </c>
      <c r="C102" s="4" t="s">
        <v>28</v>
      </c>
      <c r="D102" s="4" t="s">
        <v>26</v>
      </c>
      <c r="E102" s="4">
        <v>3</v>
      </c>
      <c r="F102" s="4">
        <v>3</v>
      </c>
      <c r="G102" s="4">
        <v>3</v>
      </c>
      <c r="H102" s="4">
        <v>3</v>
      </c>
      <c r="I102" s="4">
        <v>3</v>
      </c>
      <c r="J102" s="4">
        <v>3</v>
      </c>
      <c r="K102" s="4">
        <v>4</v>
      </c>
      <c r="L102" s="4">
        <v>4</v>
      </c>
      <c r="M102" s="4">
        <v>3</v>
      </c>
      <c r="N102" s="4">
        <v>3</v>
      </c>
      <c r="O102" s="4">
        <v>4</v>
      </c>
      <c r="P102" s="4">
        <v>4</v>
      </c>
      <c r="Q102" s="4">
        <v>3</v>
      </c>
      <c r="R102" s="4">
        <v>3</v>
      </c>
      <c r="S102" s="4">
        <v>4</v>
      </c>
      <c r="T102" s="4">
        <v>4</v>
      </c>
      <c r="U102" s="4">
        <v>4</v>
      </c>
      <c r="V102" s="4">
        <v>4</v>
      </c>
      <c r="W102" s="4">
        <v>3</v>
      </c>
      <c r="X102" s="4">
        <v>4</v>
      </c>
      <c r="Y102" s="5">
        <f t="shared" si="2"/>
        <v>69</v>
      </c>
    </row>
    <row r="103" spans="1:25" ht="12.5" x14ac:dyDescent="0.25">
      <c r="A103" s="4" t="s">
        <v>217</v>
      </c>
      <c r="B103" s="4">
        <v>21</v>
      </c>
      <c r="C103" s="4" t="s">
        <v>28</v>
      </c>
      <c r="D103" s="4" t="s">
        <v>26</v>
      </c>
      <c r="E103" s="4">
        <v>4</v>
      </c>
      <c r="F103" s="4">
        <v>4</v>
      </c>
      <c r="G103" s="4">
        <v>4</v>
      </c>
      <c r="H103" s="4">
        <v>3</v>
      </c>
      <c r="I103" s="4">
        <v>4</v>
      </c>
      <c r="J103" s="4">
        <v>2</v>
      </c>
      <c r="K103" s="4">
        <v>4</v>
      </c>
      <c r="L103" s="4">
        <v>2</v>
      </c>
      <c r="M103" s="4">
        <v>1</v>
      </c>
      <c r="N103" s="4">
        <v>5</v>
      </c>
      <c r="O103" s="4">
        <v>4</v>
      </c>
      <c r="P103" s="4">
        <v>4</v>
      </c>
      <c r="Q103" s="4">
        <v>3</v>
      </c>
      <c r="R103" s="4">
        <v>2</v>
      </c>
      <c r="S103" s="4">
        <v>2</v>
      </c>
      <c r="T103" s="4">
        <v>4</v>
      </c>
      <c r="U103" s="4">
        <v>3</v>
      </c>
      <c r="V103" s="4">
        <v>4</v>
      </c>
      <c r="W103" s="4">
        <v>4</v>
      </c>
      <c r="X103" s="4">
        <v>5</v>
      </c>
      <c r="Y103" s="5">
        <f t="shared" si="2"/>
        <v>68</v>
      </c>
    </row>
    <row r="104" spans="1:25" ht="12.5" x14ac:dyDescent="0.25">
      <c r="A104" s="4" t="s">
        <v>245</v>
      </c>
      <c r="B104" s="4">
        <v>21</v>
      </c>
      <c r="C104" s="4" t="s">
        <v>28</v>
      </c>
      <c r="D104" s="4" t="s">
        <v>26</v>
      </c>
      <c r="E104" s="4">
        <v>5</v>
      </c>
      <c r="F104" s="4">
        <v>4</v>
      </c>
      <c r="G104" s="4">
        <v>4</v>
      </c>
      <c r="H104" s="4">
        <v>2</v>
      </c>
      <c r="I104" s="4">
        <v>1</v>
      </c>
      <c r="J104" s="4">
        <v>1</v>
      </c>
      <c r="K104" s="4">
        <v>1</v>
      </c>
      <c r="L104" s="4">
        <v>2</v>
      </c>
      <c r="M104" s="4">
        <v>1</v>
      </c>
      <c r="N104" s="4">
        <v>4</v>
      </c>
      <c r="O104" s="4">
        <v>4</v>
      </c>
      <c r="P104" s="4">
        <v>4</v>
      </c>
      <c r="Q104" s="4">
        <v>3</v>
      </c>
      <c r="R104" s="4">
        <v>1</v>
      </c>
      <c r="S104" s="4">
        <v>2</v>
      </c>
      <c r="T104" s="4">
        <v>5</v>
      </c>
      <c r="U104" s="4">
        <v>3</v>
      </c>
      <c r="V104" s="4">
        <v>4</v>
      </c>
      <c r="W104" s="4">
        <v>4</v>
      </c>
      <c r="X104" s="4">
        <v>5</v>
      </c>
      <c r="Y104" s="5">
        <f t="shared" si="2"/>
        <v>60</v>
      </c>
    </row>
    <row r="105" spans="1:25" ht="12.5" x14ac:dyDescent="0.25">
      <c r="A105" s="4" t="s">
        <v>97</v>
      </c>
      <c r="B105" s="4">
        <v>21</v>
      </c>
      <c r="C105" s="4" t="s">
        <v>28</v>
      </c>
      <c r="D105" s="4" t="s">
        <v>26</v>
      </c>
      <c r="E105" s="4">
        <v>4</v>
      </c>
      <c r="F105" s="4">
        <v>2</v>
      </c>
      <c r="G105" s="4">
        <v>2</v>
      </c>
      <c r="H105" s="4">
        <v>2</v>
      </c>
      <c r="I105" s="4">
        <v>1</v>
      </c>
      <c r="J105" s="4">
        <v>1</v>
      </c>
      <c r="K105" s="4">
        <v>2</v>
      </c>
      <c r="L105" s="4">
        <v>1</v>
      </c>
      <c r="M105" s="4">
        <v>1</v>
      </c>
      <c r="N105" s="4">
        <v>4</v>
      </c>
      <c r="O105" s="4">
        <v>4</v>
      </c>
      <c r="P105" s="4">
        <v>5</v>
      </c>
      <c r="Q105" s="4">
        <v>3</v>
      </c>
      <c r="R105" s="4">
        <v>5</v>
      </c>
      <c r="S105" s="4">
        <v>2</v>
      </c>
      <c r="T105" s="4">
        <v>4</v>
      </c>
      <c r="U105" s="4">
        <v>3</v>
      </c>
      <c r="V105" s="4">
        <v>4</v>
      </c>
      <c r="W105" s="4">
        <v>4</v>
      </c>
      <c r="X105" s="4">
        <v>5</v>
      </c>
      <c r="Y105" s="5">
        <f t="shared" si="2"/>
        <v>59</v>
      </c>
    </row>
    <row r="106" spans="1:25" ht="12.5" x14ac:dyDescent="0.25">
      <c r="A106" s="4" t="s">
        <v>256</v>
      </c>
      <c r="B106" s="4">
        <v>21</v>
      </c>
      <c r="C106" s="4" t="s">
        <v>28</v>
      </c>
      <c r="D106" s="4" t="s">
        <v>26</v>
      </c>
      <c r="E106" s="4">
        <v>4</v>
      </c>
      <c r="F106" s="4">
        <v>2</v>
      </c>
      <c r="G106" s="4">
        <v>3</v>
      </c>
      <c r="H106" s="4">
        <v>1</v>
      </c>
      <c r="I106" s="4">
        <v>2</v>
      </c>
      <c r="J106" s="4">
        <v>2</v>
      </c>
      <c r="K106" s="4">
        <v>1</v>
      </c>
      <c r="L106" s="4">
        <v>3</v>
      </c>
      <c r="M106" s="4">
        <v>2</v>
      </c>
      <c r="N106" s="4">
        <v>3</v>
      </c>
      <c r="O106" s="4">
        <v>5</v>
      </c>
      <c r="P106" s="4">
        <v>4</v>
      </c>
      <c r="Q106" s="4">
        <v>3</v>
      </c>
      <c r="R106" s="4">
        <v>1</v>
      </c>
      <c r="S106" s="4">
        <v>2</v>
      </c>
      <c r="T106" s="4">
        <v>5</v>
      </c>
      <c r="U106" s="4">
        <v>3</v>
      </c>
      <c r="V106" s="4">
        <v>4</v>
      </c>
      <c r="W106" s="4">
        <v>5</v>
      </c>
      <c r="X106" s="4">
        <v>4</v>
      </c>
      <c r="Y106" s="5">
        <f t="shared" si="2"/>
        <v>59</v>
      </c>
    </row>
    <row r="107" spans="1:25" ht="12.5" x14ac:dyDescent="0.25">
      <c r="A107" s="4" t="s">
        <v>259</v>
      </c>
      <c r="B107" s="4">
        <v>21</v>
      </c>
      <c r="C107" s="4" t="s">
        <v>28</v>
      </c>
      <c r="D107" s="4" t="s">
        <v>26</v>
      </c>
      <c r="E107" s="4">
        <v>3</v>
      </c>
      <c r="F107" s="4">
        <v>2</v>
      </c>
      <c r="G107" s="4">
        <v>4</v>
      </c>
      <c r="H107" s="4">
        <v>2</v>
      </c>
      <c r="I107" s="4">
        <v>2</v>
      </c>
      <c r="J107" s="4">
        <v>2</v>
      </c>
      <c r="K107" s="4">
        <v>2</v>
      </c>
      <c r="L107" s="4">
        <v>3</v>
      </c>
      <c r="M107" s="4">
        <v>2</v>
      </c>
      <c r="N107" s="4">
        <v>3</v>
      </c>
      <c r="O107" s="4">
        <v>4</v>
      </c>
      <c r="P107" s="4">
        <v>4</v>
      </c>
      <c r="Q107" s="4">
        <v>3</v>
      </c>
      <c r="R107" s="4">
        <v>2</v>
      </c>
      <c r="S107" s="4">
        <v>2</v>
      </c>
      <c r="T107" s="4">
        <v>4</v>
      </c>
      <c r="U107" s="4">
        <v>3</v>
      </c>
      <c r="V107" s="4">
        <v>4</v>
      </c>
      <c r="W107" s="4">
        <v>4</v>
      </c>
      <c r="X107" s="4">
        <v>4</v>
      </c>
      <c r="Y107" s="5">
        <f t="shared" si="2"/>
        <v>59</v>
      </c>
    </row>
    <row r="108" spans="1:25" ht="12.5" x14ac:dyDescent="0.25">
      <c r="A108" s="4" t="s">
        <v>265</v>
      </c>
      <c r="B108" s="4">
        <v>21</v>
      </c>
      <c r="C108" s="4" t="s">
        <v>28</v>
      </c>
      <c r="D108" s="4" t="s">
        <v>26</v>
      </c>
      <c r="E108" s="4">
        <v>5</v>
      </c>
      <c r="F108" s="4">
        <v>4</v>
      </c>
      <c r="G108" s="4">
        <v>3</v>
      </c>
      <c r="H108" s="4">
        <v>1</v>
      </c>
      <c r="I108" s="4">
        <v>1</v>
      </c>
      <c r="J108" s="4">
        <v>2</v>
      </c>
      <c r="K108" s="4">
        <v>1</v>
      </c>
      <c r="L108" s="4">
        <v>2</v>
      </c>
      <c r="M108" s="4">
        <v>1</v>
      </c>
      <c r="N108" s="4">
        <v>3</v>
      </c>
      <c r="O108" s="4">
        <v>4</v>
      </c>
      <c r="P108" s="4">
        <v>4</v>
      </c>
      <c r="Q108" s="4">
        <v>3</v>
      </c>
      <c r="R108" s="4">
        <v>2</v>
      </c>
      <c r="S108" s="4">
        <v>2</v>
      </c>
      <c r="T108" s="4">
        <v>4</v>
      </c>
      <c r="U108" s="4">
        <v>3</v>
      </c>
      <c r="V108" s="4">
        <v>4</v>
      </c>
      <c r="W108" s="4">
        <v>5</v>
      </c>
      <c r="X108" s="4">
        <v>5</v>
      </c>
      <c r="Y108" s="5">
        <f t="shared" si="2"/>
        <v>59</v>
      </c>
    </row>
    <row r="109" spans="1:25" ht="12.5" x14ac:dyDescent="0.25">
      <c r="A109" s="4" t="s">
        <v>233</v>
      </c>
      <c r="B109" s="4">
        <v>21</v>
      </c>
      <c r="C109" s="4" t="s">
        <v>28</v>
      </c>
      <c r="D109" s="4" t="s">
        <v>26</v>
      </c>
      <c r="E109" s="4">
        <v>5</v>
      </c>
      <c r="F109" s="4">
        <v>5</v>
      </c>
      <c r="G109" s="4">
        <v>2</v>
      </c>
      <c r="H109" s="4">
        <v>2</v>
      </c>
      <c r="I109" s="4">
        <v>1</v>
      </c>
      <c r="J109" s="4">
        <v>1</v>
      </c>
      <c r="K109" s="4">
        <v>1</v>
      </c>
      <c r="L109" s="4">
        <v>1</v>
      </c>
      <c r="M109" s="4">
        <v>1</v>
      </c>
      <c r="N109" s="4">
        <v>3</v>
      </c>
      <c r="O109" s="4">
        <v>4</v>
      </c>
      <c r="P109" s="4">
        <v>4</v>
      </c>
      <c r="Q109" s="4">
        <v>3</v>
      </c>
      <c r="R109" s="4">
        <v>2</v>
      </c>
      <c r="S109" s="4">
        <v>2</v>
      </c>
      <c r="T109" s="4">
        <v>4</v>
      </c>
      <c r="U109" s="4">
        <v>3</v>
      </c>
      <c r="V109" s="4">
        <v>5</v>
      </c>
      <c r="W109" s="4">
        <v>4</v>
      </c>
      <c r="X109" s="4">
        <v>5</v>
      </c>
      <c r="Y109" s="5">
        <f t="shared" si="2"/>
        <v>58</v>
      </c>
    </row>
    <row r="110" spans="1:25" ht="12.5" x14ac:dyDescent="0.25">
      <c r="A110" s="4" t="s">
        <v>82</v>
      </c>
      <c r="B110" s="4">
        <v>21</v>
      </c>
      <c r="C110" s="4" t="s">
        <v>28</v>
      </c>
      <c r="D110" s="4" t="s">
        <v>26</v>
      </c>
      <c r="E110" s="4">
        <v>3</v>
      </c>
      <c r="F110" s="4">
        <v>3</v>
      </c>
      <c r="G110" s="4">
        <v>2</v>
      </c>
      <c r="H110" s="4">
        <v>3</v>
      </c>
      <c r="I110" s="4">
        <v>3</v>
      </c>
      <c r="J110" s="4">
        <v>3</v>
      </c>
      <c r="K110" s="4">
        <v>3</v>
      </c>
      <c r="L110" s="4">
        <v>3</v>
      </c>
      <c r="M110" s="4">
        <v>2</v>
      </c>
      <c r="N110" s="4">
        <v>2</v>
      </c>
      <c r="O110" s="4">
        <v>2</v>
      </c>
      <c r="P110" s="4">
        <v>3</v>
      </c>
      <c r="Q110" s="4">
        <v>4</v>
      </c>
      <c r="R110" s="4">
        <v>2</v>
      </c>
      <c r="S110" s="4">
        <v>3</v>
      </c>
      <c r="T110" s="4">
        <v>3</v>
      </c>
      <c r="U110" s="4">
        <v>3</v>
      </c>
      <c r="V110" s="4">
        <v>3</v>
      </c>
      <c r="W110" s="4">
        <v>3</v>
      </c>
      <c r="X110" s="4">
        <v>4</v>
      </c>
      <c r="Y110" s="5">
        <f t="shared" si="2"/>
        <v>57</v>
      </c>
    </row>
    <row r="111" spans="1:25" ht="12.5" x14ac:dyDescent="0.25">
      <c r="A111" s="4" t="s">
        <v>95</v>
      </c>
      <c r="B111" s="4">
        <v>21</v>
      </c>
      <c r="C111" s="4" t="s">
        <v>28</v>
      </c>
      <c r="D111" s="4" t="s">
        <v>26</v>
      </c>
      <c r="E111" s="4">
        <v>2</v>
      </c>
      <c r="F111" s="4">
        <v>3</v>
      </c>
      <c r="G111" s="4">
        <v>3</v>
      </c>
      <c r="H111" s="4">
        <v>4</v>
      </c>
      <c r="I111" s="4">
        <v>2</v>
      </c>
      <c r="J111" s="4">
        <v>3</v>
      </c>
      <c r="K111" s="4">
        <v>3</v>
      </c>
      <c r="L111" s="4">
        <v>4</v>
      </c>
      <c r="M111" s="4">
        <v>2</v>
      </c>
      <c r="N111" s="4">
        <v>2</v>
      </c>
      <c r="O111" s="4">
        <v>3</v>
      </c>
      <c r="P111" s="4">
        <v>3</v>
      </c>
      <c r="Q111" s="4">
        <v>3</v>
      </c>
      <c r="R111" s="4">
        <v>3</v>
      </c>
      <c r="S111" s="4">
        <v>2</v>
      </c>
      <c r="T111" s="4">
        <v>3</v>
      </c>
      <c r="U111" s="4">
        <v>4</v>
      </c>
      <c r="V111" s="4">
        <v>2</v>
      </c>
      <c r="W111" s="4">
        <v>3</v>
      </c>
      <c r="X111" s="4">
        <v>3</v>
      </c>
      <c r="Y111" s="5">
        <f t="shared" si="2"/>
        <v>57</v>
      </c>
    </row>
    <row r="112" spans="1:25" ht="12.5" x14ac:dyDescent="0.25">
      <c r="A112" s="4" t="s">
        <v>227</v>
      </c>
      <c r="B112" s="4">
        <v>21</v>
      </c>
      <c r="C112" s="4" t="s">
        <v>28</v>
      </c>
      <c r="D112" s="4" t="s">
        <v>26</v>
      </c>
      <c r="E112" s="4">
        <v>5</v>
      </c>
      <c r="F112" s="4">
        <v>4</v>
      </c>
      <c r="G112" s="4">
        <v>2</v>
      </c>
      <c r="H112" s="4">
        <v>2</v>
      </c>
      <c r="I112" s="4">
        <v>1</v>
      </c>
      <c r="J112" s="4">
        <v>1</v>
      </c>
      <c r="K112" s="4">
        <v>1</v>
      </c>
      <c r="L112" s="4">
        <v>1</v>
      </c>
      <c r="M112" s="4">
        <v>1</v>
      </c>
      <c r="N112" s="4">
        <v>3</v>
      </c>
      <c r="O112" s="4">
        <v>4</v>
      </c>
      <c r="P112" s="4">
        <v>4</v>
      </c>
      <c r="Q112" s="4">
        <v>3</v>
      </c>
      <c r="R112" s="4">
        <v>2</v>
      </c>
      <c r="S112" s="4">
        <v>2</v>
      </c>
      <c r="T112" s="4">
        <v>4</v>
      </c>
      <c r="U112" s="4">
        <v>4</v>
      </c>
      <c r="V112" s="4">
        <v>4</v>
      </c>
      <c r="W112" s="4">
        <v>5</v>
      </c>
      <c r="X112" s="4">
        <v>4</v>
      </c>
      <c r="Y112" s="5">
        <f t="shared" si="2"/>
        <v>57</v>
      </c>
    </row>
    <row r="113" spans="1:25" ht="12.5" x14ac:dyDescent="0.25">
      <c r="A113" s="4" t="s">
        <v>240</v>
      </c>
      <c r="B113" s="4">
        <v>21</v>
      </c>
      <c r="C113" s="4" t="s">
        <v>28</v>
      </c>
      <c r="D113" s="4" t="s">
        <v>26</v>
      </c>
      <c r="E113" s="4">
        <v>5</v>
      </c>
      <c r="F113" s="4">
        <v>5</v>
      </c>
      <c r="G113" s="4">
        <v>3</v>
      </c>
      <c r="H113" s="4">
        <v>1</v>
      </c>
      <c r="I113" s="4">
        <v>1</v>
      </c>
      <c r="J113" s="4">
        <v>1</v>
      </c>
      <c r="K113" s="4">
        <v>1</v>
      </c>
      <c r="L113" s="4">
        <v>1</v>
      </c>
      <c r="M113" s="4">
        <v>1</v>
      </c>
      <c r="N113" s="4">
        <v>2</v>
      </c>
      <c r="O113" s="4">
        <v>4</v>
      </c>
      <c r="P113" s="4">
        <v>5</v>
      </c>
      <c r="Q113" s="4">
        <v>2</v>
      </c>
      <c r="R113" s="4">
        <v>2</v>
      </c>
      <c r="S113" s="4">
        <v>2</v>
      </c>
      <c r="T113" s="4">
        <v>4</v>
      </c>
      <c r="U113" s="4">
        <v>3</v>
      </c>
      <c r="V113" s="4">
        <v>4</v>
      </c>
      <c r="W113" s="4">
        <v>5</v>
      </c>
      <c r="X113" s="4">
        <v>5</v>
      </c>
      <c r="Y113" s="5">
        <f t="shared" si="2"/>
        <v>57</v>
      </c>
    </row>
    <row r="114" spans="1:25" ht="12.5" x14ac:dyDescent="0.25">
      <c r="A114" s="4" t="s">
        <v>218</v>
      </c>
      <c r="B114" s="4">
        <v>21</v>
      </c>
      <c r="C114" s="4" t="s">
        <v>28</v>
      </c>
      <c r="D114" s="4" t="s">
        <v>26</v>
      </c>
      <c r="E114" s="4">
        <v>5</v>
      </c>
      <c r="F114" s="4">
        <v>4</v>
      </c>
      <c r="G114" s="4">
        <v>2</v>
      </c>
      <c r="H114" s="4">
        <v>2</v>
      </c>
      <c r="I114" s="4">
        <v>1</v>
      </c>
      <c r="J114" s="4">
        <v>1</v>
      </c>
      <c r="K114" s="4">
        <v>1</v>
      </c>
      <c r="L114" s="4">
        <v>1</v>
      </c>
      <c r="M114" s="4">
        <v>1</v>
      </c>
      <c r="N114" s="4">
        <v>3</v>
      </c>
      <c r="O114" s="4">
        <v>4</v>
      </c>
      <c r="P114" s="4">
        <v>4</v>
      </c>
      <c r="Q114" s="4">
        <v>3</v>
      </c>
      <c r="R114" s="4">
        <v>2</v>
      </c>
      <c r="S114" s="4">
        <v>2</v>
      </c>
      <c r="T114" s="4">
        <v>4</v>
      </c>
      <c r="U114" s="4">
        <v>3</v>
      </c>
      <c r="V114" s="4">
        <v>4</v>
      </c>
      <c r="W114" s="4">
        <v>4</v>
      </c>
      <c r="X114" s="4">
        <v>5</v>
      </c>
      <c r="Y114" s="5">
        <f t="shared" si="2"/>
        <v>56</v>
      </c>
    </row>
    <row r="115" spans="1:25" ht="12.5" x14ac:dyDescent="0.25">
      <c r="A115" s="4" t="s">
        <v>78</v>
      </c>
      <c r="B115" s="4">
        <v>21</v>
      </c>
      <c r="C115" s="4" t="s">
        <v>28</v>
      </c>
      <c r="D115" s="4" t="s">
        <v>26</v>
      </c>
      <c r="E115" s="4">
        <v>2</v>
      </c>
      <c r="F115" s="4">
        <v>3</v>
      </c>
      <c r="G115" s="4">
        <v>3</v>
      </c>
      <c r="H115" s="4">
        <v>2</v>
      </c>
      <c r="I115" s="4">
        <v>3</v>
      </c>
      <c r="J115" s="4">
        <v>3</v>
      </c>
      <c r="K115" s="4">
        <v>3</v>
      </c>
      <c r="L115" s="4">
        <v>3</v>
      </c>
      <c r="M115" s="4">
        <v>2</v>
      </c>
      <c r="N115" s="4">
        <v>3</v>
      </c>
      <c r="O115" s="4">
        <v>3</v>
      </c>
      <c r="P115" s="4">
        <v>3</v>
      </c>
      <c r="Q115" s="4">
        <v>3</v>
      </c>
      <c r="R115" s="4">
        <v>2</v>
      </c>
      <c r="S115" s="4">
        <v>3</v>
      </c>
      <c r="T115" s="4">
        <v>3</v>
      </c>
      <c r="U115" s="4">
        <v>3</v>
      </c>
      <c r="V115" s="4">
        <v>2</v>
      </c>
      <c r="W115" s="4">
        <v>3</v>
      </c>
      <c r="X115" s="4">
        <v>3</v>
      </c>
      <c r="Y115" s="5">
        <f t="shared" si="2"/>
        <v>55</v>
      </c>
    </row>
    <row r="116" spans="1:25" ht="12.5" x14ac:dyDescent="0.25">
      <c r="A116" s="4" t="s">
        <v>215</v>
      </c>
      <c r="B116" s="4">
        <v>21</v>
      </c>
      <c r="C116" s="4" t="s">
        <v>28</v>
      </c>
      <c r="D116" s="4" t="s">
        <v>26</v>
      </c>
      <c r="E116" s="4">
        <v>5</v>
      </c>
      <c r="F116" s="4">
        <v>2</v>
      </c>
      <c r="G116" s="4">
        <v>2</v>
      </c>
      <c r="H116" s="4">
        <v>2</v>
      </c>
      <c r="I116" s="4">
        <v>1</v>
      </c>
      <c r="J116" s="4">
        <v>1</v>
      </c>
      <c r="K116" s="4">
        <v>2</v>
      </c>
      <c r="L116" s="4">
        <v>2</v>
      </c>
      <c r="M116" s="4">
        <v>1</v>
      </c>
      <c r="N116" s="4">
        <v>2</v>
      </c>
      <c r="O116" s="4">
        <v>4</v>
      </c>
      <c r="P116" s="4">
        <v>4</v>
      </c>
      <c r="Q116" s="4">
        <v>3</v>
      </c>
      <c r="R116" s="4">
        <v>2</v>
      </c>
      <c r="S116" s="4">
        <v>2</v>
      </c>
      <c r="T116" s="4">
        <v>4</v>
      </c>
      <c r="U116" s="4">
        <v>3</v>
      </c>
      <c r="V116" s="4">
        <v>4</v>
      </c>
      <c r="W116" s="4">
        <v>4</v>
      </c>
      <c r="X116" s="4">
        <v>5</v>
      </c>
      <c r="Y116" s="5">
        <f t="shared" si="2"/>
        <v>55</v>
      </c>
    </row>
    <row r="117" spans="1:25" ht="12.5" x14ac:dyDescent="0.25">
      <c r="A117" s="4" t="s">
        <v>221</v>
      </c>
      <c r="B117" s="4">
        <v>21</v>
      </c>
      <c r="C117" s="4" t="s">
        <v>28</v>
      </c>
      <c r="D117" s="4" t="s">
        <v>26</v>
      </c>
      <c r="E117" s="4">
        <v>1</v>
      </c>
      <c r="F117" s="4">
        <v>2</v>
      </c>
      <c r="G117" s="4">
        <v>2</v>
      </c>
      <c r="H117" s="4">
        <v>2</v>
      </c>
      <c r="I117" s="4">
        <v>1</v>
      </c>
      <c r="J117" s="4">
        <v>1</v>
      </c>
      <c r="K117" s="4">
        <v>2</v>
      </c>
      <c r="L117" s="4">
        <v>2</v>
      </c>
      <c r="M117" s="4">
        <v>2</v>
      </c>
      <c r="N117" s="4">
        <v>3</v>
      </c>
      <c r="O117" s="4">
        <v>4</v>
      </c>
      <c r="P117" s="4">
        <v>4</v>
      </c>
      <c r="Q117" s="4">
        <v>3</v>
      </c>
      <c r="R117" s="4">
        <v>2</v>
      </c>
      <c r="S117" s="4">
        <v>2</v>
      </c>
      <c r="T117" s="4">
        <v>4</v>
      </c>
      <c r="U117" s="4">
        <v>3</v>
      </c>
      <c r="V117" s="4">
        <v>5</v>
      </c>
      <c r="W117" s="4">
        <v>5</v>
      </c>
      <c r="X117" s="4">
        <v>5</v>
      </c>
      <c r="Y117" s="5">
        <f t="shared" si="2"/>
        <v>55</v>
      </c>
    </row>
    <row r="118" spans="1:25" ht="12.5" x14ac:dyDescent="0.25">
      <c r="A118" s="4" t="s">
        <v>229</v>
      </c>
      <c r="B118" s="4">
        <v>21</v>
      </c>
      <c r="C118" s="4" t="s">
        <v>28</v>
      </c>
      <c r="D118" s="4" t="s">
        <v>26</v>
      </c>
      <c r="E118" s="4">
        <v>5</v>
      </c>
      <c r="F118" s="4">
        <v>5</v>
      </c>
      <c r="G118" s="4">
        <v>2</v>
      </c>
      <c r="H118" s="4">
        <v>1</v>
      </c>
      <c r="I118" s="4">
        <v>1</v>
      </c>
      <c r="J118" s="4">
        <v>2</v>
      </c>
      <c r="K118" s="4">
        <v>1</v>
      </c>
      <c r="L118" s="4">
        <v>1</v>
      </c>
      <c r="M118" s="4">
        <v>1</v>
      </c>
      <c r="N118" s="4">
        <v>2</v>
      </c>
      <c r="O118" s="4">
        <v>4</v>
      </c>
      <c r="P118" s="4">
        <v>4</v>
      </c>
      <c r="Q118" s="4">
        <v>3</v>
      </c>
      <c r="R118" s="4">
        <v>1</v>
      </c>
      <c r="S118" s="4">
        <v>2</v>
      </c>
      <c r="T118" s="4">
        <v>4</v>
      </c>
      <c r="U118" s="4">
        <v>3</v>
      </c>
      <c r="V118" s="4">
        <v>4</v>
      </c>
      <c r="W118" s="4">
        <v>4</v>
      </c>
      <c r="X118" s="4">
        <v>5</v>
      </c>
      <c r="Y118" s="5">
        <f t="shared" si="2"/>
        <v>55</v>
      </c>
    </row>
    <row r="119" spans="1:25" ht="12.5" x14ac:dyDescent="0.25">
      <c r="A119" s="4" t="s">
        <v>262</v>
      </c>
      <c r="B119" s="4">
        <v>21</v>
      </c>
      <c r="C119" s="4" t="s">
        <v>28</v>
      </c>
      <c r="D119" s="4" t="s">
        <v>26</v>
      </c>
      <c r="E119" s="4">
        <v>5</v>
      </c>
      <c r="F119" s="4">
        <v>2</v>
      </c>
      <c r="G119" s="4">
        <v>3</v>
      </c>
      <c r="H119" s="4">
        <v>1</v>
      </c>
      <c r="I119" s="4">
        <v>1</v>
      </c>
      <c r="J119" s="4">
        <v>2</v>
      </c>
      <c r="K119" s="4">
        <v>2</v>
      </c>
      <c r="L119" s="4">
        <v>2</v>
      </c>
      <c r="M119" s="4">
        <v>2</v>
      </c>
      <c r="N119" s="4">
        <v>3</v>
      </c>
      <c r="O119" s="4">
        <v>4</v>
      </c>
      <c r="P119" s="4">
        <v>4</v>
      </c>
      <c r="Q119" s="4">
        <v>3</v>
      </c>
      <c r="R119" s="4">
        <v>2</v>
      </c>
      <c r="S119" s="4">
        <v>2</v>
      </c>
      <c r="T119" s="4">
        <v>4</v>
      </c>
      <c r="U119" s="4">
        <v>3</v>
      </c>
      <c r="V119" s="4">
        <v>4</v>
      </c>
      <c r="W119" s="4">
        <v>2</v>
      </c>
      <c r="X119" s="4">
        <v>4</v>
      </c>
      <c r="Y119" s="5">
        <f t="shared" si="2"/>
        <v>55</v>
      </c>
    </row>
    <row r="120" spans="1:25" ht="12.5" x14ac:dyDescent="0.25">
      <c r="A120" s="4" t="s">
        <v>109</v>
      </c>
      <c r="B120" s="4">
        <v>21</v>
      </c>
      <c r="C120" s="4" t="s">
        <v>28</v>
      </c>
      <c r="D120" s="4" t="s">
        <v>26</v>
      </c>
      <c r="E120" s="4">
        <v>3</v>
      </c>
      <c r="F120" s="4">
        <v>3</v>
      </c>
      <c r="G120" s="4">
        <v>2</v>
      </c>
      <c r="H120" s="4">
        <v>2</v>
      </c>
      <c r="I120" s="4">
        <v>3</v>
      </c>
      <c r="J120" s="4">
        <v>4</v>
      </c>
      <c r="K120" s="4">
        <v>3</v>
      </c>
      <c r="L120" s="4">
        <v>3</v>
      </c>
      <c r="M120" s="4">
        <v>4</v>
      </c>
      <c r="N120" s="4">
        <v>2</v>
      </c>
      <c r="O120" s="4">
        <v>2</v>
      </c>
      <c r="P120" s="4">
        <v>4</v>
      </c>
      <c r="Q120" s="4">
        <v>2</v>
      </c>
      <c r="R120" s="4">
        <v>2</v>
      </c>
      <c r="S120" s="4">
        <v>3</v>
      </c>
      <c r="T120" s="4">
        <v>3</v>
      </c>
      <c r="U120" s="4">
        <v>3</v>
      </c>
      <c r="V120" s="4">
        <v>2</v>
      </c>
      <c r="W120" s="4">
        <v>3</v>
      </c>
      <c r="X120" s="4">
        <v>1</v>
      </c>
      <c r="Y120" s="5">
        <f t="shared" si="2"/>
        <v>54</v>
      </c>
    </row>
    <row r="121" spans="1:25" ht="12.5" x14ac:dyDescent="0.25">
      <c r="A121" s="4" t="s">
        <v>224</v>
      </c>
      <c r="B121" s="4">
        <v>21</v>
      </c>
      <c r="C121" s="4" t="s">
        <v>28</v>
      </c>
      <c r="D121" s="4" t="s">
        <v>26</v>
      </c>
      <c r="E121" s="4">
        <v>5</v>
      </c>
      <c r="F121" s="4">
        <v>2</v>
      </c>
      <c r="G121" s="4">
        <v>3</v>
      </c>
      <c r="H121" s="4">
        <v>1</v>
      </c>
      <c r="I121" s="4">
        <v>1</v>
      </c>
      <c r="J121" s="4">
        <v>2</v>
      </c>
      <c r="K121" s="4">
        <v>1</v>
      </c>
      <c r="L121" s="4">
        <v>2</v>
      </c>
      <c r="M121" s="4">
        <v>2</v>
      </c>
      <c r="N121" s="4">
        <v>2</v>
      </c>
      <c r="O121" s="4">
        <v>5</v>
      </c>
      <c r="P121" s="4">
        <v>4</v>
      </c>
      <c r="Q121" s="4">
        <v>2</v>
      </c>
      <c r="R121" s="4">
        <v>1</v>
      </c>
      <c r="S121" s="4">
        <v>1</v>
      </c>
      <c r="T121" s="4">
        <v>4</v>
      </c>
      <c r="U121" s="4">
        <v>3</v>
      </c>
      <c r="V121" s="4">
        <v>4</v>
      </c>
      <c r="W121" s="4">
        <v>4</v>
      </c>
      <c r="X121" s="4">
        <v>5</v>
      </c>
      <c r="Y121" s="5">
        <f t="shared" si="2"/>
        <v>54</v>
      </c>
    </row>
    <row r="122" spans="1:25" ht="12.5" x14ac:dyDescent="0.25">
      <c r="A122" s="4" t="s">
        <v>96</v>
      </c>
      <c r="B122" s="4">
        <v>21</v>
      </c>
      <c r="C122" s="4" t="s">
        <v>28</v>
      </c>
      <c r="D122" s="4" t="s">
        <v>26</v>
      </c>
      <c r="E122" s="4">
        <v>2</v>
      </c>
      <c r="F122" s="4">
        <v>3</v>
      </c>
      <c r="G122" s="4">
        <v>2</v>
      </c>
      <c r="H122" s="4">
        <v>2</v>
      </c>
      <c r="I122" s="4">
        <v>3</v>
      </c>
      <c r="J122" s="4">
        <v>2</v>
      </c>
      <c r="K122" s="4">
        <v>3</v>
      </c>
      <c r="L122" s="4">
        <v>3</v>
      </c>
      <c r="M122" s="4">
        <v>2</v>
      </c>
      <c r="N122" s="4">
        <v>3</v>
      </c>
      <c r="O122" s="4">
        <v>2</v>
      </c>
      <c r="P122" s="4">
        <v>3</v>
      </c>
      <c r="Q122" s="4">
        <v>4</v>
      </c>
      <c r="R122" s="4">
        <v>2</v>
      </c>
      <c r="S122" s="4">
        <v>2</v>
      </c>
      <c r="T122" s="4">
        <v>4</v>
      </c>
      <c r="U122" s="4">
        <v>3</v>
      </c>
      <c r="V122" s="4">
        <v>2</v>
      </c>
      <c r="W122" s="4">
        <v>3</v>
      </c>
      <c r="X122" s="4">
        <v>3</v>
      </c>
      <c r="Y122" s="5">
        <f t="shared" si="2"/>
        <v>53</v>
      </c>
    </row>
    <row r="123" spans="1:25" ht="12.5" x14ac:dyDescent="0.25">
      <c r="A123" s="4" t="s">
        <v>95</v>
      </c>
      <c r="B123" s="4">
        <v>21</v>
      </c>
      <c r="C123" s="4" t="s">
        <v>28</v>
      </c>
      <c r="D123" s="4" t="s">
        <v>26</v>
      </c>
      <c r="E123" s="4">
        <v>2</v>
      </c>
      <c r="F123" s="4">
        <v>4</v>
      </c>
      <c r="G123" s="4">
        <v>2</v>
      </c>
      <c r="H123" s="4">
        <v>3</v>
      </c>
      <c r="I123" s="4">
        <v>2</v>
      </c>
      <c r="J123" s="4">
        <v>3</v>
      </c>
      <c r="K123" s="4">
        <v>3</v>
      </c>
      <c r="L123" s="4">
        <v>3</v>
      </c>
      <c r="M123" s="4">
        <v>2</v>
      </c>
      <c r="N123" s="4">
        <v>4</v>
      </c>
      <c r="O123" s="4">
        <v>3</v>
      </c>
      <c r="P123" s="4">
        <v>2</v>
      </c>
      <c r="Q123" s="4">
        <v>1</v>
      </c>
      <c r="R123" s="4">
        <v>2</v>
      </c>
      <c r="S123" s="4">
        <v>4</v>
      </c>
      <c r="T123" s="4">
        <v>2</v>
      </c>
      <c r="U123" s="4">
        <v>3</v>
      </c>
      <c r="V123" s="4">
        <v>2</v>
      </c>
      <c r="W123" s="4">
        <v>3</v>
      </c>
      <c r="X123" s="4">
        <v>2</v>
      </c>
      <c r="Y123" s="5">
        <f t="shared" si="2"/>
        <v>52</v>
      </c>
    </row>
    <row r="124" spans="1:25" ht="12.5" x14ac:dyDescent="0.25">
      <c r="A124" s="4" t="s">
        <v>267</v>
      </c>
      <c r="B124" s="4">
        <v>21</v>
      </c>
      <c r="C124" s="4" t="s">
        <v>28</v>
      </c>
      <c r="D124" s="4" t="s">
        <v>26</v>
      </c>
      <c r="E124" s="4">
        <v>4</v>
      </c>
      <c r="F124" s="4">
        <v>4</v>
      </c>
      <c r="G124" s="4">
        <v>4</v>
      </c>
      <c r="H124" s="4">
        <v>2</v>
      </c>
      <c r="I124" s="4">
        <v>2</v>
      </c>
      <c r="J124" s="4">
        <v>2</v>
      </c>
      <c r="K124" s="4">
        <v>1</v>
      </c>
      <c r="L124" s="4">
        <v>2</v>
      </c>
      <c r="M124" s="4">
        <v>1</v>
      </c>
      <c r="N124" s="4">
        <v>2</v>
      </c>
      <c r="O124" s="4">
        <v>4</v>
      </c>
      <c r="P124" s="4">
        <v>4</v>
      </c>
      <c r="Q124" s="4">
        <v>3</v>
      </c>
      <c r="R124" s="4">
        <v>1</v>
      </c>
      <c r="S124" s="4">
        <v>2</v>
      </c>
      <c r="T124" s="4">
        <v>2</v>
      </c>
      <c r="U124" s="4">
        <v>3</v>
      </c>
      <c r="V124" s="4">
        <v>4</v>
      </c>
      <c r="W124" s="4">
        <v>4</v>
      </c>
      <c r="X124" s="4">
        <v>1</v>
      </c>
      <c r="Y124" s="5">
        <f t="shared" si="2"/>
        <v>52</v>
      </c>
    </row>
    <row r="125" spans="1:25" ht="12.5" x14ac:dyDescent="0.25">
      <c r="A125" s="4" t="s">
        <v>91</v>
      </c>
      <c r="B125" s="4">
        <v>21</v>
      </c>
      <c r="C125" s="4" t="s">
        <v>28</v>
      </c>
      <c r="D125" s="4" t="s">
        <v>26</v>
      </c>
      <c r="E125" s="4">
        <v>2</v>
      </c>
      <c r="F125" s="4">
        <v>2</v>
      </c>
      <c r="G125" s="4">
        <v>2</v>
      </c>
      <c r="H125" s="4">
        <v>3</v>
      </c>
      <c r="I125" s="4">
        <v>2</v>
      </c>
      <c r="J125" s="4">
        <v>2</v>
      </c>
      <c r="K125" s="4">
        <v>3</v>
      </c>
      <c r="L125" s="4">
        <v>3</v>
      </c>
      <c r="M125" s="4">
        <v>3</v>
      </c>
      <c r="N125" s="4">
        <v>2</v>
      </c>
      <c r="O125" s="4">
        <v>2</v>
      </c>
      <c r="P125" s="4">
        <v>3</v>
      </c>
      <c r="Q125" s="4">
        <v>3</v>
      </c>
      <c r="R125" s="4">
        <v>2</v>
      </c>
      <c r="S125" s="4">
        <v>2</v>
      </c>
      <c r="T125" s="4">
        <v>3</v>
      </c>
      <c r="U125" s="4">
        <v>4</v>
      </c>
      <c r="V125" s="4">
        <v>2</v>
      </c>
      <c r="W125" s="4">
        <v>3</v>
      </c>
      <c r="X125" s="4">
        <v>3</v>
      </c>
      <c r="Y125" s="5">
        <f t="shared" si="2"/>
        <v>51</v>
      </c>
    </row>
    <row r="126" spans="1:25" ht="12.5" x14ac:dyDescent="0.25">
      <c r="A126" s="4" t="s">
        <v>70</v>
      </c>
      <c r="B126" s="4">
        <v>21</v>
      </c>
      <c r="C126" s="4" t="s">
        <v>28</v>
      </c>
      <c r="D126" s="4" t="s">
        <v>26</v>
      </c>
      <c r="E126" s="4">
        <v>2</v>
      </c>
      <c r="F126" s="4">
        <v>2</v>
      </c>
      <c r="G126" s="4">
        <v>2</v>
      </c>
      <c r="H126" s="4">
        <v>2</v>
      </c>
      <c r="I126" s="4">
        <v>3</v>
      </c>
      <c r="J126" s="4">
        <v>3</v>
      </c>
      <c r="K126" s="4">
        <v>2</v>
      </c>
      <c r="L126" s="4">
        <v>3</v>
      </c>
      <c r="M126" s="4">
        <v>2</v>
      </c>
      <c r="N126" s="4">
        <v>3</v>
      </c>
      <c r="O126" s="4">
        <v>3</v>
      </c>
      <c r="P126" s="4">
        <v>2</v>
      </c>
      <c r="Q126" s="4">
        <v>2</v>
      </c>
      <c r="R126" s="4">
        <v>2</v>
      </c>
      <c r="S126" s="4">
        <v>3</v>
      </c>
      <c r="T126" s="4">
        <v>2</v>
      </c>
      <c r="U126" s="4">
        <v>3</v>
      </c>
      <c r="V126" s="4">
        <v>2</v>
      </c>
      <c r="W126" s="4">
        <v>3</v>
      </c>
      <c r="X126" s="4">
        <v>3</v>
      </c>
      <c r="Y126" s="5">
        <f t="shared" si="2"/>
        <v>49</v>
      </c>
    </row>
    <row r="127" spans="1:25" ht="12.5" x14ac:dyDescent="0.25">
      <c r="A127" s="4" t="s">
        <v>107</v>
      </c>
      <c r="B127" s="4">
        <v>21</v>
      </c>
      <c r="C127" s="4" t="s">
        <v>28</v>
      </c>
      <c r="D127" s="4" t="s">
        <v>26</v>
      </c>
      <c r="E127" s="4">
        <v>2</v>
      </c>
      <c r="F127" s="4">
        <v>2</v>
      </c>
      <c r="G127" s="4">
        <v>2</v>
      </c>
      <c r="H127" s="4">
        <v>3</v>
      </c>
      <c r="I127" s="4">
        <v>2</v>
      </c>
      <c r="J127" s="4">
        <v>2</v>
      </c>
      <c r="K127" s="4">
        <v>3</v>
      </c>
      <c r="L127" s="4">
        <v>3</v>
      </c>
      <c r="M127" s="4">
        <v>2</v>
      </c>
      <c r="N127" s="4">
        <v>2</v>
      </c>
      <c r="O127" s="4">
        <v>3</v>
      </c>
      <c r="P127" s="4">
        <v>3</v>
      </c>
      <c r="Q127" s="4">
        <v>3</v>
      </c>
      <c r="R127" s="4">
        <v>2</v>
      </c>
      <c r="S127" s="4">
        <v>2</v>
      </c>
      <c r="T127" s="4">
        <v>3</v>
      </c>
      <c r="U127" s="4">
        <v>3</v>
      </c>
      <c r="V127" s="4">
        <v>2</v>
      </c>
      <c r="W127" s="4">
        <v>3</v>
      </c>
      <c r="X127" s="4">
        <v>2</v>
      </c>
      <c r="Y127" s="5">
        <f t="shared" si="2"/>
        <v>49</v>
      </c>
    </row>
    <row r="128" spans="1:25" ht="12.5" x14ac:dyDescent="0.25">
      <c r="A128" s="4" t="s">
        <v>89</v>
      </c>
      <c r="B128" s="4">
        <v>21</v>
      </c>
      <c r="C128" s="4" t="s">
        <v>28</v>
      </c>
      <c r="D128" s="4" t="s">
        <v>26</v>
      </c>
      <c r="E128" s="4">
        <v>1</v>
      </c>
      <c r="F128" s="4">
        <v>3</v>
      </c>
      <c r="G128" s="4">
        <v>4</v>
      </c>
      <c r="H128" s="4">
        <v>2</v>
      </c>
      <c r="I128" s="4">
        <v>3</v>
      </c>
      <c r="J128" s="4">
        <v>1</v>
      </c>
      <c r="K128" s="4">
        <v>4</v>
      </c>
      <c r="L128" s="4">
        <v>3</v>
      </c>
      <c r="M128" s="4">
        <v>2</v>
      </c>
      <c r="N128" s="4">
        <v>1</v>
      </c>
      <c r="O128" s="4">
        <v>3</v>
      </c>
      <c r="P128" s="4">
        <v>3</v>
      </c>
      <c r="Q128" s="4">
        <v>2</v>
      </c>
      <c r="R128" s="4">
        <v>2</v>
      </c>
      <c r="S128" s="4">
        <v>2</v>
      </c>
      <c r="T128" s="4">
        <v>3</v>
      </c>
      <c r="U128" s="4">
        <v>3</v>
      </c>
      <c r="V128" s="4">
        <v>1</v>
      </c>
      <c r="W128" s="4">
        <v>3</v>
      </c>
      <c r="X128" s="4">
        <v>2</v>
      </c>
      <c r="Y128" s="5">
        <f t="shared" si="2"/>
        <v>48</v>
      </c>
    </row>
    <row r="129" spans="1:25" ht="12.5" x14ac:dyDescent="0.25">
      <c r="A129" s="4" t="s">
        <v>404</v>
      </c>
      <c r="B129" s="4">
        <v>21</v>
      </c>
      <c r="C129" s="4" t="s">
        <v>28</v>
      </c>
      <c r="D129" s="4" t="s">
        <v>26</v>
      </c>
      <c r="E129" s="4">
        <v>2</v>
      </c>
      <c r="F129" s="4">
        <v>3</v>
      </c>
      <c r="G129" s="4">
        <v>2</v>
      </c>
      <c r="H129" s="4">
        <v>2</v>
      </c>
      <c r="I129" s="4">
        <v>3</v>
      </c>
      <c r="J129" s="4">
        <v>2</v>
      </c>
      <c r="K129" s="4">
        <v>3</v>
      </c>
      <c r="L129" s="4">
        <v>3</v>
      </c>
      <c r="M129" s="4">
        <v>1</v>
      </c>
      <c r="N129" s="4">
        <v>2</v>
      </c>
      <c r="O129" s="4">
        <v>3</v>
      </c>
      <c r="P129" s="4">
        <v>3</v>
      </c>
      <c r="Q129" s="4">
        <v>3</v>
      </c>
      <c r="R129" s="4">
        <v>2</v>
      </c>
      <c r="S129" s="4">
        <v>2</v>
      </c>
      <c r="T129" s="4">
        <v>3</v>
      </c>
      <c r="U129" s="4">
        <v>3</v>
      </c>
      <c r="V129" s="4">
        <v>2</v>
      </c>
      <c r="W129" s="4">
        <v>3</v>
      </c>
      <c r="X129" s="4">
        <v>1</v>
      </c>
      <c r="Y129" s="5">
        <f t="shared" si="2"/>
        <v>48</v>
      </c>
    </row>
    <row r="130" spans="1:25" ht="12.5" x14ac:dyDescent="0.25">
      <c r="A130" s="4" t="s">
        <v>414</v>
      </c>
      <c r="B130" s="4">
        <v>21</v>
      </c>
      <c r="C130" s="4" t="s">
        <v>28</v>
      </c>
      <c r="D130" s="4" t="s">
        <v>26</v>
      </c>
      <c r="E130" s="4">
        <v>2</v>
      </c>
      <c r="F130" s="4">
        <v>3</v>
      </c>
      <c r="G130" s="4">
        <v>2</v>
      </c>
      <c r="H130" s="4">
        <v>2</v>
      </c>
      <c r="I130" s="4">
        <v>3</v>
      </c>
      <c r="J130" s="4">
        <v>3</v>
      </c>
      <c r="K130" s="4">
        <v>3</v>
      </c>
      <c r="L130" s="4">
        <v>3</v>
      </c>
      <c r="M130" s="4">
        <v>2</v>
      </c>
      <c r="N130" s="4">
        <v>2</v>
      </c>
      <c r="O130" s="4">
        <v>3</v>
      </c>
      <c r="P130" s="4">
        <v>3</v>
      </c>
      <c r="Q130" s="4">
        <v>1</v>
      </c>
      <c r="R130" s="4">
        <v>1</v>
      </c>
      <c r="S130" s="4">
        <v>3</v>
      </c>
      <c r="T130" s="4">
        <v>3</v>
      </c>
      <c r="U130" s="4">
        <v>3</v>
      </c>
      <c r="V130" s="4">
        <v>2</v>
      </c>
      <c r="W130" s="4">
        <v>3</v>
      </c>
      <c r="X130" s="4">
        <v>1</v>
      </c>
      <c r="Y130" s="5">
        <f t="shared" ref="Y130:Y193" si="3">SUM(E130:X130)</f>
        <v>48</v>
      </c>
    </row>
    <row r="131" spans="1:25" ht="12.5" x14ac:dyDescent="0.25">
      <c r="A131" s="4" t="s">
        <v>406</v>
      </c>
      <c r="B131" s="4">
        <v>21</v>
      </c>
      <c r="C131" s="4" t="s">
        <v>28</v>
      </c>
      <c r="D131" s="4" t="s">
        <v>26</v>
      </c>
      <c r="E131" s="4">
        <v>1</v>
      </c>
      <c r="F131" s="4">
        <v>3</v>
      </c>
      <c r="G131" s="4">
        <v>1</v>
      </c>
      <c r="H131" s="4">
        <v>2</v>
      </c>
      <c r="I131" s="4">
        <v>3</v>
      </c>
      <c r="J131" s="4">
        <v>3</v>
      </c>
      <c r="K131" s="4">
        <v>2</v>
      </c>
      <c r="L131" s="4">
        <v>3</v>
      </c>
      <c r="M131" s="4">
        <v>1</v>
      </c>
      <c r="N131" s="4">
        <v>3</v>
      </c>
      <c r="O131" s="4">
        <v>3</v>
      </c>
      <c r="P131" s="4">
        <v>3</v>
      </c>
      <c r="Q131" s="4">
        <v>2</v>
      </c>
      <c r="R131" s="4">
        <v>1</v>
      </c>
      <c r="S131" s="4">
        <v>3</v>
      </c>
      <c r="T131" s="4">
        <v>3</v>
      </c>
      <c r="U131" s="4">
        <v>3</v>
      </c>
      <c r="V131" s="4">
        <v>2</v>
      </c>
      <c r="W131" s="4">
        <v>3</v>
      </c>
      <c r="X131" s="4">
        <v>2</v>
      </c>
      <c r="Y131" s="5">
        <f t="shared" si="3"/>
        <v>47</v>
      </c>
    </row>
    <row r="132" spans="1:25" ht="12.5" x14ac:dyDescent="0.25">
      <c r="A132" s="4" t="s">
        <v>418</v>
      </c>
      <c r="B132" s="4">
        <v>21</v>
      </c>
      <c r="C132" s="4" t="s">
        <v>28</v>
      </c>
      <c r="D132" s="4" t="s">
        <v>26</v>
      </c>
      <c r="E132" s="4">
        <v>1</v>
      </c>
      <c r="F132" s="4">
        <v>3</v>
      </c>
      <c r="G132" s="4">
        <v>1</v>
      </c>
      <c r="H132" s="4">
        <v>2</v>
      </c>
      <c r="I132" s="4">
        <v>3</v>
      </c>
      <c r="J132" s="4">
        <v>2</v>
      </c>
      <c r="K132" s="4">
        <v>3</v>
      </c>
      <c r="L132" s="4">
        <v>3</v>
      </c>
      <c r="M132" s="4">
        <v>2</v>
      </c>
      <c r="N132" s="4">
        <v>2</v>
      </c>
      <c r="O132" s="4">
        <v>3</v>
      </c>
      <c r="P132" s="4">
        <v>3</v>
      </c>
      <c r="Q132" s="4">
        <v>3</v>
      </c>
      <c r="R132" s="4">
        <v>2</v>
      </c>
      <c r="S132" s="4">
        <v>2</v>
      </c>
      <c r="T132" s="4">
        <v>3</v>
      </c>
      <c r="U132" s="4">
        <v>3</v>
      </c>
      <c r="V132" s="4">
        <v>2</v>
      </c>
      <c r="W132" s="4">
        <v>3</v>
      </c>
      <c r="X132" s="4">
        <v>1</v>
      </c>
      <c r="Y132" s="5">
        <f t="shared" si="3"/>
        <v>47</v>
      </c>
    </row>
    <row r="133" spans="1:25" ht="12.5" x14ac:dyDescent="0.25">
      <c r="A133" s="4" t="s">
        <v>98</v>
      </c>
      <c r="B133" s="4">
        <v>21</v>
      </c>
      <c r="C133" s="4" t="s">
        <v>28</v>
      </c>
      <c r="D133" s="4" t="s">
        <v>26</v>
      </c>
      <c r="E133" s="4">
        <v>1</v>
      </c>
      <c r="F133" s="4">
        <v>4</v>
      </c>
      <c r="G133" s="4">
        <v>2</v>
      </c>
      <c r="H133" s="4">
        <v>2</v>
      </c>
      <c r="I133" s="4">
        <v>4</v>
      </c>
      <c r="J133" s="4">
        <v>1</v>
      </c>
      <c r="K133" s="4">
        <v>3</v>
      </c>
      <c r="L133" s="4">
        <v>5</v>
      </c>
      <c r="M133" s="4">
        <v>2</v>
      </c>
      <c r="N133" s="4">
        <v>1</v>
      </c>
      <c r="O133" s="4">
        <v>1</v>
      </c>
      <c r="P133" s="4">
        <v>3</v>
      </c>
      <c r="Q133" s="4">
        <v>2</v>
      </c>
      <c r="R133" s="4">
        <v>2</v>
      </c>
      <c r="S133" s="4">
        <v>2</v>
      </c>
      <c r="T133" s="4">
        <v>3</v>
      </c>
      <c r="U133" s="4">
        <v>3</v>
      </c>
      <c r="V133" s="4">
        <v>1</v>
      </c>
      <c r="W133" s="4">
        <v>3</v>
      </c>
      <c r="X133" s="4">
        <v>1</v>
      </c>
      <c r="Y133" s="5">
        <f t="shared" si="3"/>
        <v>46</v>
      </c>
    </row>
    <row r="134" spans="1:25" ht="12.5" x14ac:dyDescent="0.25">
      <c r="A134" s="4" t="s">
        <v>77</v>
      </c>
      <c r="B134" s="4">
        <v>21</v>
      </c>
      <c r="C134" s="4" t="s">
        <v>28</v>
      </c>
      <c r="D134" s="4" t="s">
        <v>26</v>
      </c>
      <c r="E134" s="4">
        <v>2</v>
      </c>
      <c r="F134" s="4">
        <v>3</v>
      </c>
      <c r="G134" s="4">
        <v>2</v>
      </c>
      <c r="H134" s="4">
        <v>2</v>
      </c>
      <c r="I134" s="4">
        <v>3</v>
      </c>
      <c r="J134" s="4">
        <v>2</v>
      </c>
      <c r="K134" s="4">
        <v>3</v>
      </c>
      <c r="L134" s="4">
        <v>1</v>
      </c>
      <c r="M134" s="4">
        <v>2</v>
      </c>
      <c r="N134" s="4">
        <v>2</v>
      </c>
      <c r="O134" s="4">
        <v>2</v>
      </c>
      <c r="P134" s="4">
        <v>3</v>
      </c>
      <c r="Q134" s="4">
        <v>1</v>
      </c>
      <c r="R134" s="4">
        <v>2</v>
      </c>
      <c r="S134" s="4">
        <v>2</v>
      </c>
      <c r="T134" s="4">
        <v>3</v>
      </c>
      <c r="U134" s="4">
        <v>3</v>
      </c>
      <c r="V134" s="4">
        <v>2</v>
      </c>
      <c r="W134" s="4">
        <v>3</v>
      </c>
      <c r="X134" s="4">
        <v>2</v>
      </c>
      <c r="Y134" s="5">
        <f t="shared" si="3"/>
        <v>45</v>
      </c>
    </row>
    <row r="135" spans="1:25" ht="12.5" x14ac:dyDescent="0.25">
      <c r="A135" s="4" t="s">
        <v>258</v>
      </c>
      <c r="B135" s="4">
        <v>21</v>
      </c>
      <c r="C135" s="4" t="s">
        <v>28</v>
      </c>
      <c r="D135" s="4" t="s">
        <v>26</v>
      </c>
      <c r="E135" s="4">
        <v>1</v>
      </c>
      <c r="F135" s="4">
        <v>3</v>
      </c>
      <c r="G135" s="4">
        <v>2</v>
      </c>
      <c r="H135" s="4">
        <v>1</v>
      </c>
      <c r="I135" s="4">
        <v>2</v>
      </c>
      <c r="J135" s="4">
        <v>3</v>
      </c>
      <c r="K135" s="4">
        <v>3</v>
      </c>
      <c r="L135" s="4">
        <v>1</v>
      </c>
      <c r="M135" s="4">
        <v>2</v>
      </c>
      <c r="N135" s="4">
        <v>3</v>
      </c>
      <c r="O135" s="4">
        <v>3</v>
      </c>
      <c r="P135" s="4">
        <v>1</v>
      </c>
      <c r="Q135" s="4">
        <v>4</v>
      </c>
      <c r="R135" s="4">
        <v>2</v>
      </c>
      <c r="S135" s="4">
        <v>2</v>
      </c>
      <c r="T135" s="4">
        <v>2</v>
      </c>
      <c r="U135" s="4">
        <v>1</v>
      </c>
      <c r="V135" s="4">
        <v>4</v>
      </c>
      <c r="W135" s="4">
        <v>3</v>
      </c>
      <c r="X135" s="4">
        <v>2</v>
      </c>
      <c r="Y135" s="5">
        <f t="shared" si="3"/>
        <v>45</v>
      </c>
    </row>
    <row r="136" spans="1:25" ht="12.5" x14ac:dyDescent="0.25">
      <c r="A136" s="4" t="s">
        <v>93</v>
      </c>
      <c r="B136" s="4">
        <v>21</v>
      </c>
      <c r="C136" s="4" t="s">
        <v>28</v>
      </c>
      <c r="D136" s="4" t="s">
        <v>26</v>
      </c>
      <c r="E136" s="4">
        <v>1</v>
      </c>
      <c r="F136" s="4">
        <v>2</v>
      </c>
      <c r="G136" s="4">
        <v>1</v>
      </c>
      <c r="H136" s="4">
        <v>1</v>
      </c>
      <c r="I136" s="4">
        <v>1</v>
      </c>
      <c r="J136" s="4">
        <v>3</v>
      </c>
      <c r="K136" s="4">
        <v>2</v>
      </c>
      <c r="L136" s="4">
        <v>3</v>
      </c>
      <c r="M136" s="4">
        <v>2</v>
      </c>
      <c r="N136" s="4">
        <v>3</v>
      </c>
      <c r="O136" s="4">
        <v>3</v>
      </c>
      <c r="P136" s="4">
        <v>2</v>
      </c>
      <c r="Q136" s="4">
        <v>2</v>
      </c>
      <c r="R136" s="4">
        <v>2</v>
      </c>
      <c r="S136" s="4">
        <v>3</v>
      </c>
      <c r="T136" s="4">
        <v>2</v>
      </c>
      <c r="U136" s="4">
        <v>3</v>
      </c>
      <c r="V136" s="4">
        <v>2</v>
      </c>
      <c r="W136" s="4">
        <v>3</v>
      </c>
      <c r="X136" s="4">
        <v>3</v>
      </c>
      <c r="Y136" s="5">
        <f t="shared" si="3"/>
        <v>44</v>
      </c>
    </row>
    <row r="137" spans="1:25" ht="12.5" x14ac:dyDescent="0.25">
      <c r="A137" s="4" t="s">
        <v>413</v>
      </c>
      <c r="B137" s="4">
        <v>21</v>
      </c>
      <c r="C137" s="4" t="s">
        <v>28</v>
      </c>
      <c r="D137" s="4" t="s">
        <v>26</v>
      </c>
      <c r="E137" s="4">
        <v>1</v>
      </c>
      <c r="F137" s="4">
        <v>2</v>
      </c>
      <c r="G137" s="4">
        <v>2</v>
      </c>
      <c r="H137" s="4">
        <v>1</v>
      </c>
      <c r="I137" s="4">
        <v>2</v>
      </c>
      <c r="J137" s="4">
        <v>3</v>
      </c>
      <c r="K137" s="4">
        <v>2</v>
      </c>
      <c r="L137" s="4">
        <v>3</v>
      </c>
      <c r="M137" s="4">
        <v>2</v>
      </c>
      <c r="N137" s="4">
        <v>3</v>
      </c>
      <c r="O137" s="4">
        <v>3</v>
      </c>
      <c r="P137" s="4">
        <v>2</v>
      </c>
      <c r="Q137" s="4">
        <v>2</v>
      </c>
      <c r="R137" s="4">
        <v>2</v>
      </c>
      <c r="S137" s="4">
        <v>2</v>
      </c>
      <c r="T137" s="4">
        <v>1</v>
      </c>
      <c r="U137" s="4">
        <v>3</v>
      </c>
      <c r="V137" s="4">
        <v>2</v>
      </c>
      <c r="W137" s="4">
        <v>3</v>
      </c>
      <c r="X137" s="4">
        <v>2</v>
      </c>
      <c r="Y137" s="5">
        <f t="shared" si="3"/>
        <v>43</v>
      </c>
    </row>
    <row r="138" spans="1:25" ht="12.5" x14ac:dyDescent="0.25">
      <c r="A138" s="4" t="s">
        <v>415</v>
      </c>
      <c r="B138" s="4">
        <v>21</v>
      </c>
      <c r="C138" s="4" t="s">
        <v>28</v>
      </c>
      <c r="D138" s="4" t="s">
        <v>26</v>
      </c>
      <c r="E138" s="4">
        <v>1</v>
      </c>
      <c r="F138" s="4">
        <v>2</v>
      </c>
      <c r="G138" s="4">
        <v>1</v>
      </c>
      <c r="H138" s="4">
        <v>2</v>
      </c>
      <c r="I138" s="4">
        <v>3</v>
      </c>
      <c r="J138" s="4">
        <v>2</v>
      </c>
      <c r="K138" s="4">
        <v>1</v>
      </c>
      <c r="L138" s="4">
        <v>3</v>
      </c>
      <c r="M138" s="4">
        <v>1</v>
      </c>
      <c r="N138" s="4">
        <v>3</v>
      </c>
      <c r="O138" s="4">
        <v>3</v>
      </c>
      <c r="P138" s="4">
        <v>2</v>
      </c>
      <c r="Q138" s="4">
        <v>2</v>
      </c>
      <c r="R138" s="4">
        <v>2</v>
      </c>
      <c r="S138" s="4">
        <v>3</v>
      </c>
      <c r="T138" s="4">
        <v>2</v>
      </c>
      <c r="U138" s="4">
        <v>3</v>
      </c>
      <c r="V138" s="4">
        <v>2</v>
      </c>
      <c r="W138" s="4">
        <v>3</v>
      </c>
      <c r="X138" s="4">
        <v>2</v>
      </c>
      <c r="Y138" s="5">
        <f t="shared" si="3"/>
        <v>43</v>
      </c>
    </row>
    <row r="139" spans="1:25" ht="12.5" x14ac:dyDescent="0.25">
      <c r="A139" s="4" t="s">
        <v>403</v>
      </c>
      <c r="B139" s="4">
        <v>21</v>
      </c>
      <c r="C139" s="4" t="s">
        <v>28</v>
      </c>
      <c r="D139" s="4" t="s">
        <v>26</v>
      </c>
      <c r="E139" s="4">
        <v>1</v>
      </c>
      <c r="F139" s="4">
        <v>2</v>
      </c>
      <c r="G139" s="4">
        <v>2</v>
      </c>
      <c r="H139" s="4">
        <v>2</v>
      </c>
      <c r="I139" s="4">
        <v>1</v>
      </c>
      <c r="J139" s="4">
        <v>2</v>
      </c>
      <c r="K139" s="4">
        <v>3</v>
      </c>
      <c r="L139" s="4">
        <v>1</v>
      </c>
      <c r="M139" s="4">
        <v>2</v>
      </c>
      <c r="N139" s="4">
        <v>2</v>
      </c>
      <c r="O139" s="4">
        <v>2</v>
      </c>
      <c r="P139" s="4">
        <v>3</v>
      </c>
      <c r="Q139" s="4">
        <v>3</v>
      </c>
      <c r="R139" s="4">
        <v>2</v>
      </c>
      <c r="S139" s="4">
        <v>2</v>
      </c>
      <c r="T139" s="4">
        <v>3</v>
      </c>
      <c r="U139" s="4">
        <v>3</v>
      </c>
      <c r="V139" s="4">
        <v>2</v>
      </c>
      <c r="W139" s="4">
        <v>3</v>
      </c>
      <c r="X139" s="4">
        <v>1</v>
      </c>
      <c r="Y139" s="5">
        <f t="shared" si="3"/>
        <v>42</v>
      </c>
    </row>
    <row r="140" spans="1:25" ht="12.5" x14ac:dyDescent="0.25">
      <c r="A140" s="4" t="s">
        <v>72</v>
      </c>
      <c r="B140" s="4">
        <v>21</v>
      </c>
      <c r="C140" s="4" t="s">
        <v>28</v>
      </c>
      <c r="D140" s="4" t="s">
        <v>26</v>
      </c>
      <c r="E140" s="4">
        <v>1</v>
      </c>
      <c r="F140" s="4">
        <v>3</v>
      </c>
      <c r="G140" s="4">
        <v>2</v>
      </c>
      <c r="H140" s="4">
        <v>1</v>
      </c>
      <c r="I140" s="4">
        <v>2</v>
      </c>
      <c r="J140" s="4">
        <v>3</v>
      </c>
      <c r="K140" s="4">
        <v>2</v>
      </c>
      <c r="L140" s="4">
        <v>1</v>
      </c>
      <c r="M140" s="4">
        <v>2</v>
      </c>
      <c r="N140" s="4">
        <v>3</v>
      </c>
      <c r="O140" s="4">
        <v>3</v>
      </c>
      <c r="P140" s="4">
        <v>1</v>
      </c>
      <c r="Q140" s="4">
        <v>1</v>
      </c>
      <c r="R140" s="4">
        <v>2</v>
      </c>
      <c r="S140" s="4">
        <v>2</v>
      </c>
      <c r="T140" s="4">
        <v>2</v>
      </c>
      <c r="U140" s="4">
        <v>1</v>
      </c>
      <c r="V140" s="4">
        <v>2</v>
      </c>
      <c r="W140" s="4">
        <v>3</v>
      </c>
      <c r="X140" s="4">
        <v>3</v>
      </c>
      <c r="Y140" s="5">
        <f t="shared" si="3"/>
        <v>40</v>
      </c>
    </row>
    <row r="141" spans="1:25" ht="12.5" x14ac:dyDescent="0.25">
      <c r="A141" s="4" t="s">
        <v>266</v>
      </c>
      <c r="B141" s="4">
        <v>21</v>
      </c>
      <c r="C141" s="4" t="s">
        <v>28</v>
      </c>
      <c r="D141" s="4" t="s">
        <v>26</v>
      </c>
      <c r="E141" s="4">
        <v>2</v>
      </c>
      <c r="F141" s="4">
        <v>2</v>
      </c>
      <c r="G141" s="4">
        <v>1</v>
      </c>
      <c r="H141" s="4">
        <v>2</v>
      </c>
      <c r="I141" s="4">
        <v>2</v>
      </c>
      <c r="J141" s="4">
        <v>2</v>
      </c>
      <c r="K141" s="4">
        <v>1</v>
      </c>
      <c r="L141" s="4">
        <v>3</v>
      </c>
      <c r="M141" s="4">
        <v>2</v>
      </c>
      <c r="N141" s="4">
        <v>2</v>
      </c>
      <c r="O141" s="4">
        <v>1</v>
      </c>
      <c r="P141" s="4">
        <v>2</v>
      </c>
      <c r="Q141" s="4">
        <v>1</v>
      </c>
      <c r="R141" s="4">
        <v>2</v>
      </c>
      <c r="S141" s="4">
        <v>2</v>
      </c>
      <c r="T141" s="4">
        <v>2</v>
      </c>
      <c r="U141" s="4">
        <v>3</v>
      </c>
      <c r="V141" s="4">
        <v>2</v>
      </c>
      <c r="W141" s="4">
        <v>3</v>
      </c>
      <c r="X141" s="4">
        <v>2</v>
      </c>
      <c r="Y141" s="5">
        <f t="shared" si="3"/>
        <v>39</v>
      </c>
    </row>
    <row r="142" spans="1:25" ht="12.5" x14ac:dyDescent="0.25">
      <c r="A142" s="4" t="s">
        <v>419</v>
      </c>
      <c r="B142" s="4">
        <v>21</v>
      </c>
      <c r="C142" s="4" t="s">
        <v>28</v>
      </c>
      <c r="D142" s="4" t="s">
        <v>26</v>
      </c>
      <c r="E142" s="4">
        <v>1</v>
      </c>
      <c r="F142" s="4">
        <v>2</v>
      </c>
      <c r="G142" s="4">
        <v>1</v>
      </c>
      <c r="H142" s="4">
        <v>2</v>
      </c>
      <c r="I142" s="4">
        <v>2</v>
      </c>
      <c r="J142" s="4">
        <v>1</v>
      </c>
      <c r="K142" s="4">
        <v>2</v>
      </c>
      <c r="L142" s="4">
        <v>3</v>
      </c>
      <c r="M142" s="4">
        <v>1</v>
      </c>
      <c r="N142" s="4">
        <v>1</v>
      </c>
      <c r="O142" s="4">
        <v>2</v>
      </c>
      <c r="P142" s="4">
        <v>2</v>
      </c>
      <c r="Q142" s="4">
        <v>2</v>
      </c>
      <c r="R142" s="4">
        <v>2</v>
      </c>
      <c r="S142" s="4">
        <v>2</v>
      </c>
      <c r="T142" s="4">
        <v>3</v>
      </c>
      <c r="U142" s="4">
        <v>3</v>
      </c>
      <c r="V142" s="4">
        <v>1</v>
      </c>
      <c r="W142" s="4">
        <v>3</v>
      </c>
      <c r="X142" s="4">
        <v>1</v>
      </c>
      <c r="Y142" s="5">
        <f t="shared" si="3"/>
        <v>37</v>
      </c>
    </row>
    <row r="143" spans="1:25" ht="12.5" x14ac:dyDescent="0.25">
      <c r="A143" s="4" t="s">
        <v>268</v>
      </c>
      <c r="B143" s="4">
        <v>21</v>
      </c>
      <c r="C143" s="4" t="s">
        <v>25</v>
      </c>
      <c r="D143" s="4" t="s">
        <v>26</v>
      </c>
      <c r="E143" s="4">
        <v>4</v>
      </c>
      <c r="F143" s="4">
        <v>4</v>
      </c>
      <c r="G143" s="4">
        <v>3</v>
      </c>
      <c r="H143" s="4">
        <v>2</v>
      </c>
      <c r="I143" s="4">
        <v>1</v>
      </c>
      <c r="J143" s="4">
        <v>2</v>
      </c>
      <c r="K143" s="4">
        <v>1</v>
      </c>
      <c r="L143" s="4">
        <v>2</v>
      </c>
      <c r="M143" s="4">
        <v>1</v>
      </c>
      <c r="N143" s="4">
        <v>3</v>
      </c>
      <c r="O143" s="4">
        <v>5</v>
      </c>
      <c r="P143" s="4">
        <v>5</v>
      </c>
      <c r="Q143" s="4">
        <v>3</v>
      </c>
      <c r="R143" s="4">
        <v>2</v>
      </c>
      <c r="S143" s="4">
        <v>2</v>
      </c>
      <c r="T143" s="4">
        <v>4</v>
      </c>
      <c r="U143" s="4">
        <v>3</v>
      </c>
      <c r="V143" s="4">
        <v>4</v>
      </c>
      <c r="W143" s="4">
        <v>4</v>
      </c>
      <c r="X143" s="4">
        <v>5</v>
      </c>
      <c r="Y143" s="5">
        <f t="shared" si="3"/>
        <v>60</v>
      </c>
    </row>
    <row r="144" spans="1:25" ht="12.5" x14ac:dyDescent="0.25">
      <c r="A144" s="4" t="s">
        <v>115</v>
      </c>
      <c r="B144" s="4">
        <v>21</v>
      </c>
      <c r="C144" s="4" t="s">
        <v>25</v>
      </c>
      <c r="D144" s="4" t="s">
        <v>26</v>
      </c>
      <c r="E144" s="4">
        <v>2</v>
      </c>
      <c r="F144" s="4">
        <v>3</v>
      </c>
      <c r="G144" s="4">
        <v>3</v>
      </c>
      <c r="H144" s="4">
        <v>2</v>
      </c>
      <c r="I144" s="4">
        <v>3</v>
      </c>
      <c r="J144" s="4">
        <v>4</v>
      </c>
      <c r="K144" s="4">
        <v>3</v>
      </c>
      <c r="L144" s="4">
        <v>3</v>
      </c>
      <c r="M144" s="4">
        <v>4</v>
      </c>
      <c r="N144" s="4">
        <v>2</v>
      </c>
      <c r="O144" s="4">
        <v>3</v>
      </c>
      <c r="P144" s="4">
        <v>4</v>
      </c>
      <c r="Q144" s="4">
        <v>3</v>
      </c>
      <c r="R144" s="4">
        <v>2</v>
      </c>
      <c r="S144" s="4">
        <v>2</v>
      </c>
      <c r="T144" s="4">
        <v>4</v>
      </c>
      <c r="U144" s="4">
        <v>3</v>
      </c>
      <c r="V144" s="4">
        <v>2</v>
      </c>
      <c r="W144" s="4">
        <v>3</v>
      </c>
      <c r="X144" s="4">
        <v>3</v>
      </c>
      <c r="Y144" s="5">
        <f t="shared" si="3"/>
        <v>58</v>
      </c>
    </row>
    <row r="145" spans="1:25" ht="12.5" x14ac:dyDescent="0.25">
      <c r="A145" s="4" t="s">
        <v>264</v>
      </c>
      <c r="B145" s="4">
        <v>21</v>
      </c>
      <c r="C145" s="4" t="s">
        <v>25</v>
      </c>
      <c r="D145" s="4" t="s">
        <v>26</v>
      </c>
      <c r="E145" s="4">
        <v>5</v>
      </c>
      <c r="F145" s="4">
        <v>4</v>
      </c>
      <c r="G145" s="4">
        <v>3</v>
      </c>
      <c r="H145" s="4">
        <v>2</v>
      </c>
      <c r="I145" s="4">
        <v>1</v>
      </c>
      <c r="J145" s="4">
        <v>2</v>
      </c>
      <c r="K145" s="4">
        <v>2</v>
      </c>
      <c r="L145" s="4">
        <v>2</v>
      </c>
      <c r="M145" s="4">
        <v>1</v>
      </c>
      <c r="N145" s="4">
        <v>3</v>
      </c>
      <c r="O145" s="4">
        <v>4</v>
      </c>
      <c r="P145" s="4">
        <v>4</v>
      </c>
      <c r="Q145" s="4">
        <v>2</v>
      </c>
      <c r="R145" s="4">
        <v>1</v>
      </c>
      <c r="S145" s="4">
        <v>1</v>
      </c>
      <c r="T145" s="4">
        <v>5</v>
      </c>
      <c r="U145" s="4">
        <v>3</v>
      </c>
      <c r="V145" s="4">
        <v>4</v>
      </c>
      <c r="W145" s="4">
        <v>4</v>
      </c>
      <c r="X145" s="4">
        <v>5</v>
      </c>
      <c r="Y145" s="5">
        <f t="shared" si="3"/>
        <v>58</v>
      </c>
    </row>
    <row r="146" spans="1:25" ht="12.5" x14ac:dyDescent="0.25">
      <c r="A146" s="4" t="s">
        <v>84</v>
      </c>
      <c r="B146" s="4">
        <v>21</v>
      </c>
      <c r="C146" s="4" t="s">
        <v>25</v>
      </c>
      <c r="D146" s="4" t="s">
        <v>26</v>
      </c>
      <c r="E146" s="4">
        <v>4</v>
      </c>
      <c r="F146" s="4">
        <v>3</v>
      </c>
      <c r="G146" s="4">
        <v>3</v>
      </c>
      <c r="H146" s="4">
        <v>2</v>
      </c>
      <c r="I146" s="4">
        <v>4</v>
      </c>
      <c r="J146" s="4">
        <v>3</v>
      </c>
      <c r="K146" s="4">
        <v>3</v>
      </c>
      <c r="L146" s="4">
        <v>3</v>
      </c>
      <c r="M146" s="4">
        <v>2</v>
      </c>
      <c r="N146" s="4">
        <v>2</v>
      </c>
      <c r="O146" s="4">
        <v>2</v>
      </c>
      <c r="P146" s="4">
        <v>3</v>
      </c>
      <c r="Q146" s="4">
        <v>3</v>
      </c>
      <c r="R146" s="4">
        <v>2</v>
      </c>
      <c r="S146" s="4">
        <v>2</v>
      </c>
      <c r="T146" s="4">
        <v>3</v>
      </c>
      <c r="U146" s="4">
        <v>3</v>
      </c>
      <c r="V146" s="4">
        <v>2</v>
      </c>
      <c r="W146" s="4">
        <v>3</v>
      </c>
      <c r="X146" s="4">
        <v>4</v>
      </c>
      <c r="Y146" s="5">
        <f t="shared" si="3"/>
        <v>56</v>
      </c>
    </row>
    <row r="147" spans="1:25" ht="12.5" x14ac:dyDescent="0.25">
      <c r="A147" s="4" t="s">
        <v>77</v>
      </c>
      <c r="B147" s="4">
        <v>21</v>
      </c>
      <c r="C147" s="4" t="s">
        <v>25</v>
      </c>
      <c r="D147" s="4" t="s">
        <v>26</v>
      </c>
      <c r="E147" s="4">
        <v>2</v>
      </c>
      <c r="F147" s="4">
        <v>2</v>
      </c>
      <c r="G147" s="4">
        <v>3</v>
      </c>
      <c r="H147" s="4">
        <v>2</v>
      </c>
      <c r="I147" s="4">
        <v>3</v>
      </c>
      <c r="J147" s="4">
        <v>3</v>
      </c>
      <c r="K147" s="4">
        <v>3</v>
      </c>
      <c r="L147" s="4">
        <v>3</v>
      </c>
      <c r="M147" s="4">
        <v>2</v>
      </c>
      <c r="N147" s="4">
        <v>3</v>
      </c>
      <c r="O147" s="4">
        <v>3</v>
      </c>
      <c r="P147" s="4">
        <v>2</v>
      </c>
      <c r="Q147" s="4">
        <v>3</v>
      </c>
      <c r="R147" s="4">
        <v>2</v>
      </c>
      <c r="S147" s="4">
        <v>3</v>
      </c>
      <c r="T147" s="4">
        <v>2</v>
      </c>
      <c r="U147" s="4">
        <v>3</v>
      </c>
      <c r="V147" s="4">
        <v>2</v>
      </c>
      <c r="W147" s="4">
        <v>3</v>
      </c>
      <c r="X147" s="4">
        <v>3</v>
      </c>
      <c r="Y147" s="5">
        <f t="shared" si="3"/>
        <v>52</v>
      </c>
    </row>
    <row r="148" spans="1:25" ht="12.5" x14ac:dyDescent="0.25">
      <c r="A148" s="4" t="s">
        <v>86</v>
      </c>
      <c r="B148" s="4">
        <v>21</v>
      </c>
      <c r="C148" s="4" t="s">
        <v>25</v>
      </c>
      <c r="D148" s="4" t="s">
        <v>26</v>
      </c>
      <c r="E148" s="4">
        <v>3</v>
      </c>
      <c r="F148" s="4">
        <v>2</v>
      </c>
      <c r="G148" s="4">
        <v>4</v>
      </c>
      <c r="H148" s="4">
        <v>2</v>
      </c>
      <c r="I148" s="4">
        <v>4</v>
      </c>
      <c r="J148" s="4">
        <v>2</v>
      </c>
      <c r="K148" s="4">
        <v>3</v>
      </c>
      <c r="L148" s="4">
        <v>3</v>
      </c>
      <c r="M148" s="4">
        <v>2</v>
      </c>
      <c r="N148" s="4">
        <v>2</v>
      </c>
      <c r="O148" s="4">
        <v>2</v>
      </c>
      <c r="P148" s="4">
        <v>3</v>
      </c>
      <c r="Q148" s="4">
        <v>3</v>
      </c>
      <c r="R148" s="4">
        <v>2</v>
      </c>
      <c r="S148" s="4">
        <v>2</v>
      </c>
      <c r="T148" s="4">
        <v>3</v>
      </c>
      <c r="U148" s="4">
        <v>3</v>
      </c>
      <c r="V148" s="4">
        <v>2</v>
      </c>
      <c r="W148" s="4">
        <v>3</v>
      </c>
      <c r="X148" s="4">
        <v>2</v>
      </c>
      <c r="Y148" s="5">
        <f t="shared" si="3"/>
        <v>52</v>
      </c>
    </row>
    <row r="149" spans="1:25" ht="12.5" x14ac:dyDescent="0.25">
      <c r="A149" s="4" t="s">
        <v>90</v>
      </c>
      <c r="B149" s="4">
        <v>21</v>
      </c>
      <c r="C149" s="4" t="s">
        <v>25</v>
      </c>
      <c r="D149" s="4" t="s">
        <v>26</v>
      </c>
      <c r="E149" s="4">
        <v>2</v>
      </c>
      <c r="F149" s="4">
        <v>3</v>
      </c>
      <c r="G149" s="4">
        <v>2</v>
      </c>
      <c r="H149" s="4">
        <v>2</v>
      </c>
      <c r="I149" s="4">
        <v>3</v>
      </c>
      <c r="J149" s="4">
        <v>2</v>
      </c>
      <c r="K149" s="4">
        <v>3</v>
      </c>
      <c r="L149" s="4">
        <v>3</v>
      </c>
      <c r="M149" s="4">
        <v>2</v>
      </c>
      <c r="N149" s="4">
        <v>2</v>
      </c>
      <c r="O149" s="4">
        <v>3</v>
      </c>
      <c r="P149" s="4">
        <v>3</v>
      </c>
      <c r="Q149" s="4">
        <v>3</v>
      </c>
      <c r="R149" s="4">
        <v>2</v>
      </c>
      <c r="S149" s="4">
        <v>2</v>
      </c>
      <c r="T149" s="4">
        <v>3</v>
      </c>
      <c r="U149" s="4">
        <v>3</v>
      </c>
      <c r="V149" s="4">
        <v>2</v>
      </c>
      <c r="W149" s="4">
        <v>3</v>
      </c>
      <c r="X149" s="4">
        <v>2</v>
      </c>
      <c r="Y149" s="5">
        <f t="shared" si="3"/>
        <v>50</v>
      </c>
    </row>
    <row r="150" spans="1:25" ht="12.5" x14ac:dyDescent="0.25">
      <c r="A150" s="4" t="s">
        <v>242</v>
      </c>
      <c r="B150" s="4">
        <v>21</v>
      </c>
      <c r="C150" s="4" t="s">
        <v>25</v>
      </c>
      <c r="D150" s="4" t="s">
        <v>26</v>
      </c>
      <c r="E150" s="4">
        <v>2</v>
      </c>
      <c r="F150" s="4">
        <v>3</v>
      </c>
      <c r="G150" s="4">
        <v>1</v>
      </c>
      <c r="H150" s="4">
        <v>2</v>
      </c>
      <c r="I150" s="4">
        <v>2</v>
      </c>
      <c r="J150" s="4">
        <v>3</v>
      </c>
      <c r="K150" s="4">
        <v>4</v>
      </c>
      <c r="L150" s="4">
        <v>3</v>
      </c>
      <c r="M150" s="4">
        <v>2</v>
      </c>
      <c r="N150" s="4">
        <v>2</v>
      </c>
      <c r="O150" s="4">
        <v>2</v>
      </c>
      <c r="P150" s="4">
        <v>3</v>
      </c>
      <c r="Q150" s="4">
        <v>3</v>
      </c>
      <c r="R150" s="4">
        <v>2</v>
      </c>
      <c r="S150" s="4">
        <v>2</v>
      </c>
      <c r="T150" s="4">
        <v>3</v>
      </c>
      <c r="U150" s="4">
        <v>3</v>
      </c>
      <c r="V150" s="4">
        <v>1</v>
      </c>
      <c r="W150" s="4">
        <v>2</v>
      </c>
      <c r="X150" s="4">
        <v>1</v>
      </c>
      <c r="Y150" s="5">
        <f t="shared" si="3"/>
        <v>46</v>
      </c>
    </row>
    <row r="151" spans="1:25" ht="12.5" x14ac:dyDescent="0.25">
      <c r="A151" s="4" t="s">
        <v>417</v>
      </c>
      <c r="B151" s="4">
        <v>21</v>
      </c>
      <c r="C151" s="4" t="s">
        <v>25</v>
      </c>
      <c r="D151" s="4" t="s">
        <v>26</v>
      </c>
      <c r="E151" s="4">
        <v>1</v>
      </c>
      <c r="F151" s="4">
        <v>3</v>
      </c>
      <c r="G151" s="4">
        <v>2</v>
      </c>
      <c r="H151" s="4">
        <v>2</v>
      </c>
      <c r="I151" s="4">
        <v>3</v>
      </c>
      <c r="J151" s="4">
        <v>1</v>
      </c>
      <c r="K151" s="4">
        <v>3</v>
      </c>
      <c r="L151" s="4">
        <v>3</v>
      </c>
      <c r="M151" s="4">
        <v>2</v>
      </c>
      <c r="N151" s="4">
        <v>1</v>
      </c>
      <c r="O151" s="4">
        <v>3</v>
      </c>
      <c r="P151" s="4">
        <v>3</v>
      </c>
      <c r="Q151" s="4">
        <v>2</v>
      </c>
      <c r="R151" s="4">
        <v>2</v>
      </c>
      <c r="S151" s="4">
        <v>2</v>
      </c>
      <c r="T151" s="4">
        <v>3</v>
      </c>
      <c r="U151" s="4">
        <v>3</v>
      </c>
      <c r="V151" s="4">
        <v>1</v>
      </c>
      <c r="W151" s="4">
        <v>3</v>
      </c>
      <c r="X151" s="4">
        <v>3</v>
      </c>
      <c r="Y151" s="5">
        <f t="shared" si="3"/>
        <v>46</v>
      </c>
    </row>
    <row r="152" spans="1:25" ht="12.5" x14ac:dyDescent="0.25">
      <c r="A152" s="4" t="s">
        <v>420</v>
      </c>
      <c r="B152" s="4">
        <v>21</v>
      </c>
      <c r="C152" s="4" t="s">
        <v>25</v>
      </c>
      <c r="D152" s="4" t="s">
        <v>26</v>
      </c>
      <c r="E152" s="4">
        <v>1</v>
      </c>
      <c r="F152" s="4">
        <v>2</v>
      </c>
      <c r="G152" s="4">
        <v>1</v>
      </c>
      <c r="H152" s="4">
        <v>2</v>
      </c>
      <c r="I152" s="4">
        <v>2</v>
      </c>
      <c r="J152" s="4">
        <v>1</v>
      </c>
      <c r="K152" s="4">
        <v>3</v>
      </c>
      <c r="L152" s="4">
        <v>3</v>
      </c>
      <c r="M152" s="4">
        <v>2</v>
      </c>
      <c r="N152" s="4">
        <v>2</v>
      </c>
      <c r="O152" s="4">
        <v>3</v>
      </c>
      <c r="P152" s="4">
        <v>3</v>
      </c>
      <c r="Q152" s="4">
        <v>3</v>
      </c>
      <c r="R152" s="4">
        <v>2</v>
      </c>
      <c r="S152" s="4">
        <v>2</v>
      </c>
      <c r="T152" s="4">
        <v>3</v>
      </c>
      <c r="U152" s="4">
        <v>3</v>
      </c>
      <c r="V152" s="4">
        <v>2</v>
      </c>
      <c r="W152" s="4">
        <v>3</v>
      </c>
      <c r="X152" s="4">
        <v>1</v>
      </c>
      <c r="Y152" s="5">
        <f t="shared" si="3"/>
        <v>44</v>
      </c>
    </row>
    <row r="153" spans="1:25" ht="12.5" x14ac:dyDescent="0.25">
      <c r="A153" s="4" t="s">
        <v>278</v>
      </c>
      <c r="B153" s="4">
        <v>20</v>
      </c>
      <c r="C153" s="4" t="s">
        <v>28</v>
      </c>
      <c r="D153" s="4" t="s">
        <v>26</v>
      </c>
      <c r="E153" s="4">
        <v>5</v>
      </c>
      <c r="F153" s="4">
        <v>5</v>
      </c>
      <c r="G153" s="4">
        <v>4</v>
      </c>
      <c r="H153" s="4">
        <v>4</v>
      </c>
      <c r="I153" s="4">
        <v>5</v>
      </c>
      <c r="J153" s="4">
        <v>4</v>
      </c>
      <c r="K153" s="4">
        <v>5</v>
      </c>
      <c r="L153" s="4">
        <v>5</v>
      </c>
      <c r="M153" s="4">
        <v>5</v>
      </c>
      <c r="N153" s="4">
        <v>5</v>
      </c>
      <c r="O153" s="4">
        <v>5</v>
      </c>
      <c r="P153" s="4">
        <v>5</v>
      </c>
      <c r="Q153" s="4">
        <v>4</v>
      </c>
      <c r="R153" s="4">
        <v>4</v>
      </c>
      <c r="S153" s="4">
        <v>4</v>
      </c>
      <c r="T153" s="4">
        <v>4</v>
      </c>
      <c r="U153" s="4">
        <v>5</v>
      </c>
      <c r="V153" s="4">
        <v>5</v>
      </c>
      <c r="W153" s="4">
        <v>4</v>
      </c>
      <c r="X153" s="4">
        <v>5</v>
      </c>
      <c r="Y153" s="5">
        <f t="shared" si="3"/>
        <v>92</v>
      </c>
    </row>
    <row r="154" spans="1:25" ht="12.5" x14ac:dyDescent="0.25">
      <c r="A154" s="4" t="s">
        <v>280</v>
      </c>
      <c r="B154" s="4">
        <v>20</v>
      </c>
      <c r="C154" s="4" t="s">
        <v>28</v>
      </c>
      <c r="D154" s="4" t="s">
        <v>26</v>
      </c>
      <c r="E154" s="4">
        <v>4</v>
      </c>
      <c r="F154" s="4">
        <v>5</v>
      </c>
      <c r="G154" s="4">
        <v>4</v>
      </c>
      <c r="H154" s="4">
        <v>4</v>
      </c>
      <c r="I154" s="4">
        <v>4</v>
      </c>
      <c r="J154" s="4">
        <v>3</v>
      </c>
      <c r="K154" s="4">
        <v>5</v>
      </c>
      <c r="L154" s="4">
        <v>5</v>
      </c>
      <c r="M154" s="4">
        <v>5</v>
      </c>
      <c r="N154" s="4">
        <v>5</v>
      </c>
      <c r="O154" s="4">
        <v>5</v>
      </c>
      <c r="P154" s="4">
        <v>4</v>
      </c>
      <c r="Q154" s="4">
        <v>4</v>
      </c>
      <c r="R154" s="4">
        <v>3</v>
      </c>
      <c r="S154" s="4">
        <v>4</v>
      </c>
      <c r="T154" s="4">
        <v>4</v>
      </c>
      <c r="U154" s="4">
        <v>5</v>
      </c>
      <c r="V154" s="4">
        <v>4</v>
      </c>
      <c r="W154" s="4">
        <v>5</v>
      </c>
      <c r="X154" s="4">
        <v>5</v>
      </c>
      <c r="Y154" s="5">
        <f t="shared" si="3"/>
        <v>87</v>
      </c>
    </row>
    <row r="155" spans="1:25" ht="12.5" x14ac:dyDescent="0.25">
      <c r="A155" s="4" t="s">
        <v>273</v>
      </c>
      <c r="B155" s="4">
        <v>20</v>
      </c>
      <c r="C155" s="4" t="s">
        <v>28</v>
      </c>
      <c r="D155" s="4" t="s">
        <v>26</v>
      </c>
      <c r="E155" s="4">
        <v>4</v>
      </c>
      <c r="F155" s="4">
        <v>2</v>
      </c>
      <c r="G155" s="4">
        <v>3</v>
      </c>
      <c r="H155" s="4">
        <v>2</v>
      </c>
      <c r="I155" s="4">
        <v>3</v>
      </c>
      <c r="J155" s="4">
        <v>3</v>
      </c>
      <c r="K155" s="4">
        <v>5</v>
      </c>
      <c r="L155" s="4">
        <v>4</v>
      </c>
      <c r="M155" s="4">
        <v>5</v>
      </c>
      <c r="N155" s="4">
        <v>5</v>
      </c>
      <c r="O155" s="4">
        <v>5</v>
      </c>
      <c r="P155" s="4">
        <v>4</v>
      </c>
      <c r="Q155" s="4">
        <v>3</v>
      </c>
      <c r="R155" s="4">
        <v>3</v>
      </c>
      <c r="S155" s="4">
        <v>4</v>
      </c>
      <c r="T155" s="4">
        <v>4</v>
      </c>
      <c r="U155" s="4">
        <v>5</v>
      </c>
      <c r="V155" s="4">
        <v>4</v>
      </c>
      <c r="W155" s="4">
        <v>3</v>
      </c>
      <c r="X155" s="4">
        <v>5</v>
      </c>
      <c r="Y155" s="5">
        <f t="shared" si="3"/>
        <v>76</v>
      </c>
    </row>
    <row r="156" spans="1:25" ht="12.5" x14ac:dyDescent="0.25">
      <c r="A156" s="4" t="s">
        <v>235</v>
      </c>
      <c r="B156" s="4">
        <v>20</v>
      </c>
      <c r="C156" s="4" t="s">
        <v>28</v>
      </c>
      <c r="D156" s="4" t="s">
        <v>26</v>
      </c>
      <c r="E156" s="4">
        <v>5</v>
      </c>
      <c r="F156" s="4">
        <v>5</v>
      </c>
      <c r="G156" s="4">
        <v>3</v>
      </c>
      <c r="H156" s="4">
        <v>5</v>
      </c>
      <c r="I156" s="4">
        <v>1</v>
      </c>
      <c r="J156" s="4">
        <v>2</v>
      </c>
      <c r="K156" s="4">
        <v>1</v>
      </c>
      <c r="L156" s="4">
        <v>3</v>
      </c>
      <c r="M156" s="4">
        <v>1</v>
      </c>
      <c r="N156" s="4">
        <v>4</v>
      </c>
      <c r="O156" s="4">
        <v>4</v>
      </c>
      <c r="P156" s="4">
        <v>5</v>
      </c>
      <c r="Q156" s="4">
        <v>3</v>
      </c>
      <c r="R156" s="4">
        <v>4</v>
      </c>
      <c r="S156" s="4">
        <v>2</v>
      </c>
      <c r="T156" s="4">
        <v>4</v>
      </c>
      <c r="U156" s="4">
        <v>3</v>
      </c>
      <c r="V156" s="4">
        <v>4</v>
      </c>
      <c r="W156" s="4">
        <v>4</v>
      </c>
      <c r="X156" s="4">
        <v>4</v>
      </c>
      <c r="Y156" s="5">
        <f t="shared" si="3"/>
        <v>67</v>
      </c>
    </row>
    <row r="157" spans="1:25" ht="12.5" x14ac:dyDescent="0.25">
      <c r="A157" s="4" t="s">
        <v>222</v>
      </c>
      <c r="B157" s="4">
        <v>20</v>
      </c>
      <c r="C157" s="4" t="s">
        <v>28</v>
      </c>
      <c r="D157" s="4" t="s">
        <v>26</v>
      </c>
      <c r="E157" s="4">
        <v>4</v>
      </c>
      <c r="F157" s="4">
        <v>2</v>
      </c>
      <c r="G157" s="4">
        <v>3</v>
      </c>
      <c r="H157" s="4">
        <v>5</v>
      </c>
      <c r="I157" s="4">
        <v>1</v>
      </c>
      <c r="J157" s="4">
        <v>1</v>
      </c>
      <c r="K157" s="4">
        <v>2</v>
      </c>
      <c r="L157" s="4">
        <v>1</v>
      </c>
      <c r="M157" s="4">
        <v>2</v>
      </c>
      <c r="N157" s="4">
        <v>3</v>
      </c>
      <c r="O157" s="4">
        <v>5</v>
      </c>
      <c r="P157" s="4">
        <v>4</v>
      </c>
      <c r="Q157" s="4">
        <v>3</v>
      </c>
      <c r="R157" s="4">
        <v>5</v>
      </c>
      <c r="S157" s="4">
        <v>5</v>
      </c>
      <c r="T157" s="4">
        <v>4</v>
      </c>
      <c r="U157" s="4">
        <v>4</v>
      </c>
      <c r="V157" s="4">
        <v>4</v>
      </c>
      <c r="W157" s="4">
        <v>4</v>
      </c>
      <c r="X157" s="4">
        <v>4</v>
      </c>
      <c r="Y157" s="5">
        <f t="shared" si="3"/>
        <v>66</v>
      </c>
    </row>
    <row r="158" spans="1:25" ht="12.5" x14ac:dyDescent="0.25">
      <c r="A158" s="4" t="s">
        <v>91</v>
      </c>
      <c r="B158" s="4">
        <v>20</v>
      </c>
      <c r="C158" s="4" t="s">
        <v>28</v>
      </c>
      <c r="D158" s="4" t="s">
        <v>26</v>
      </c>
      <c r="E158" s="4">
        <v>3</v>
      </c>
      <c r="F158" s="4">
        <v>3</v>
      </c>
      <c r="G158" s="4">
        <v>2</v>
      </c>
      <c r="H158" s="4">
        <v>3</v>
      </c>
      <c r="I158" s="4">
        <v>3</v>
      </c>
      <c r="J158" s="4">
        <v>3</v>
      </c>
      <c r="K158" s="4">
        <v>4</v>
      </c>
      <c r="L158" s="4">
        <v>2</v>
      </c>
      <c r="M158" s="4">
        <v>3</v>
      </c>
      <c r="N158" s="4">
        <v>3</v>
      </c>
      <c r="O158" s="4">
        <v>3</v>
      </c>
      <c r="P158" s="4">
        <v>3</v>
      </c>
      <c r="Q158" s="4">
        <v>2</v>
      </c>
      <c r="R158" s="4">
        <v>2</v>
      </c>
      <c r="S158" s="4">
        <v>3</v>
      </c>
      <c r="T158" s="4">
        <v>3</v>
      </c>
      <c r="U158" s="4">
        <v>3</v>
      </c>
      <c r="V158" s="4">
        <v>2</v>
      </c>
      <c r="W158" s="4">
        <v>3</v>
      </c>
      <c r="X158" s="4">
        <v>3</v>
      </c>
      <c r="Y158" s="5">
        <f t="shared" si="3"/>
        <v>56</v>
      </c>
    </row>
    <row r="159" spans="1:25" ht="12.5" x14ac:dyDescent="0.25">
      <c r="A159" s="4" t="s">
        <v>93</v>
      </c>
      <c r="B159" s="4">
        <v>20</v>
      </c>
      <c r="C159" s="4" t="s">
        <v>28</v>
      </c>
      <c r="D159" s="4" t="s">
        <v>26</v>
      </c>
      <c r="E159" s="4">
        <v>2</v>
      </c>
      <c r="F159" s="4">
        <v>4</v>
      </c>
      <c r="G159" s="4">
        <v>2</v>
      </c>
      <c r="H159" s="4">
        <v>2</v>
      </c>
      <c r="I159" s="4">
        <v>3</v>
      </c>
      <c r="J159" s="4">
        <v>3</v>
      </c>
      <c r="K159" s="4">
        <v>3</v>
      </c>
      <c r="L159" s="4">
        <v>4</v>
      </c>
      <c r="M159" s="4">
        <v>2</v>
      </c>
      <c r="N159" s="4">
        <v>2</v>
      </c>
      <c r="O159" s="4">
        <v>2</v>
      </c>
      <c r="P159" s="4">
        <v>3</v>
      </c>
      <c r="Q159" s="4">
        <v>3</v>
      </c>
      <c r="R159" s="4">
        <v>3</v>
      </c>
      <c r="S159" s="4">
        <v>2</v>
      </c>
      <c r="T159" s="4">
        <v>3</v>
      </c>
      <c r="U159" s="4">
        <v>4</v>
      </c>
      <c r="V159" s="4">
        <v>2</v>
      </c>
      <c r="W159" s="4">
        <v>3</v>
      </c>
      <c r="X159" s="4">
        <v>3</v>
      </c>
      <c r="Y159" s="5">
        <f t="shared" si="3"/>
        <v>55</v>
      </c>
    </row>
    <row r="160" spans="1:25" ht="12.5" x14ac:dyDescent="0.25">
      <c r="A160" s="4" t="s">
        <v>80</v>
      </c>
      <c r="B160" s="4">
        <v>20</v>
      </c>
      <c r="C160" s="4" t="s">
        <v>28</v>
      </c>
      <c r="D160" s="4" t="s">
        <v>26</v>
      </c>
      <c r="E160" s="4">
        <v>2</v>
      </c>
      <c r="F160" s="4">
        <v>3</v>
      </c>
      <c r="G160" s="4">
        <v>2</v>
      </c>
      <c r="H160" s="4">
        <v>2</v>
      </c>
      <c r="I160" s="4">
        <v>3</v>
      </c>
      <c r="J160" s="4">
        <v>2</v>
      </c>
      <c r="K160" s="4">
        <v>3</v>
      </c>
      <c r="L160" s="4">
        <v>3</v>
      </c>
      <c r="M160" s="4">
        <v>2</v>
      </c>
      <c r="N160" s="4">
        <v>3</v>
      </c>
      <c r="O160" s="4">
        <v>3</v>
      </c>
      <c r="P160" s="4">
        <v>3</v>
      </c>
      <c r="Q160" s="4">
        <v>3</v>
      </c>
      <c r="R160" s="4">
        <v>2</v>
      </c>
      <c r="S160" s="4">
        <v>2</v>
      </c>
      <c r="T160" s="4">
        <v>3</v>
      </c>
      <c r="U160" s="4">
        <v>3</v>
      </c>
      <c r="V160" s="4">
        <v>3</v>
      </c>
      <c r="W160" s="4">
        <v>3</v>
      </c>
      <c r="X160" s="4">
        <v>3</v>
      </c>
      <c r="Y160" s="5">
        <f t="shared" si="3"/>
        <v>53</v>
      </c>
    </row>
    <row r="161" spans="1:25" ht="12.5" x14ac:dyDescent="0.25">
      <c r="A161" s="4" t="s">
        <v>110</v>
      </c>
      <c r="B161" s="4">
        <v>20</v>
      </c>
      <c r="C161" s="4" t="s">
        <v>28</v>
      </c>
      <c r="D161" s="4" t="s">
        <v>26</v>
      </c>
      <c r="E161" s="4">
        <v>4</v>
      </c>
      <c r="F161" s="4">
        <v>2</v>
      </c>
      <c r="G161" s="4">
        <v>4</v>
      </c>
      <c r="H161" s="4">
        <v>2</v>
      </c>
      <c r="I161" s="4">
        <v>3</v>
      </c>
      <c r="J161" s="4">
        <v>2</v>
      </c>
      <c r="K161" s="4">
        <v>4</v>
      </c>
      <c r="L161" s="4">
        <v>3</v>
      </c>
      <c r="M161" s="4">
        <v>2</v>
      </c>
      <c r="N161" s="4">
        <v>2</v>
      </c>
      <c r="O161" s="4">
        <v>2</v>
      </c>
      <c r="P161" s="4">
        <v>3</v>
      </c>
      <c r="Q161" s="4">
        <v>3</v>
      </c>
      <c r="R161" s="4">
        <v>2</v>
      </c>
      <c r="S161" s="4">
        <v>2</v>
      </c>
      <c r="T161" s="4">
        <v>3</v>
      </c>
      <c r="U161" s="4">
        <v>3</v>
      </c>
      <c r="V161" s="4">
        <v>2</v>
      </c>
      <c r="W161" s="4">
        <v>3</v>
      </c>
      <c r="X161" s="4">
        <v>2</v>
      </c>
      <c r="Y161" s="5">
        <f t="shared" si="3"/>
        <v>53</v>
      </c>
    </row>
    <row r="162" spans="1:25" ht="12.5" x14ac:dyDescent="0.25">
      <c r="A162" s="4" t="s">
        <v>108</v>
      </c>
      <c r="B162" s="4">
        <v>20</v>
      </c>
      <c r="C162" s="4" t="s">
        <v>28</v>
      </c>
      <c r="D162" s="4" t="s">
        <v>26</v>
      </c>
      <c r="E162" s="4">
        <v>2</v>
      </c>
      <c r="F162" s="4">
        <v>3</v>
      </c>
      <c r="G162" s="4">
        <v>3</v>
      </c>
      <c r="H162" s="4">
        <v>2</v>
      </c>
      <c r="I162" s="4">
        <v>2</v>
      </c>
      <c r="J162" s="4">
        <v>3</v>
      </c>
      <c r="K162" s="4">
        <v>4</v>
      </c>
      <c r="L162" s="4">
        <v>4</v>
      </c>
      <c r="M162" s="4">
        <v>2</v>
      </c>
      <c r="N162" s="4">
        <v>2</v>
      </c>
      <c r="O162" s="4">
        <v>2</v>
      </c>
      <c r="P162" s="4">
        <v>3</v>
      </c>
      <c r="Q162" s="4">
        <v>3</v>
      </c>
      <c r="R162" s="4">
        <v>2</v>
      </c>
      <c r="S162" s="4">
        <v>2</v>
      </c>
      <c r="T162" s="4">
        <v>3</v>
      </c>
      <c r="U162" s="4">
        <v>3</v>
      </c>
      <c r="V162" s="4">
        <v>2</v>
      </c>
      <c r="W162" s="4">
        <v>3</v>
      </c>
      <c r="X162" s="4">
        <v>1</v>
      </c>
      <c r="Y162" s="5">
        <f t="shared" si="3"/>
        <v>51</v>
      </c>
    </row>
    <row r="163" spans="1:25" ht="12.5" x14ac:dyDescent="0.25">
      <c r="A163" s="4" t="s">
        <v>94</v>
      </c>
      <c r="B163" s="4">
        <v>20</v>
      </c>
      <c r="C163" s="4" t="s">
        <v>28</v>
      </c>
      <c r="D163" s="4" t="s">
        <v>26</v>
      </c>
      <c r="E163" s="4">
        <v>2</v>
      </c>
      <c r="F163" s="4">
        <v>1</v>
      </c>
      <c r="G163" s="4">
        <v>1</v>
      </c>
      <c r="H163" s="4">
        <v>2</v>
      </c>
      <c r="I163" s="4">
        <v>1</v>
      </c>
      <c r="J163" s="4">
        <v>2</v>
      </c>
      <c r="K163" s="4">
        <v>1</v>
      </c>
      <c r="L163" s="4">
        <v>2</v>
      </c>
      <c r="M163" s="4">
        <v>2</v>
      </c>
      <c r="N163" s="4">
        <v>1</v>
      </c>
      <c r="O163" s="4">
        <v>4</v>
      </c>
      <c r="P163" s="4">
        <v>4</v>
      </c>
      <c r="Q163" s="4">
        <v>3</v>
      </c>
      <c r="R163" s="4">
        <v>2</v>
      </c>
      <c r="S163" s="4">
        <v>2</v>
      </c>
      <c r="T163" s="4">
        <v>4</v>
      </c>
      <c r="U163" s="4">
        <v>3</v>
      </c>
      <c r="V163" s="4">
        <v>4</v>
      </c>
      <c r="W163" s="4">
        <v>4</v>
      </c>
      <c r="X163" s="4">
        <v>5</v>
      </c>
      <c r="Y163" s="5">
        <f t="shared" si="3"/>
        <v>50</v>
      </c>
    </row>
    <row r="164" spans="1:25" ht="12.5" x14ac:dyDescent="0.25">
      <c r="A164" s="4" t="s">
        <v>105</v>
      </c>
      <c r="B164" s="4">
        <v>20</v>
      </c>
      <c r="C164" s="4" t="s">
        <v>28</v>
      </c>
      <c r="D164" s="4" t="s">
        <v>26</v>
      </c>
      <c r="E164" s="4">
        <v>1</v>
      </c>
      <c r="F164" s="4">
        <v>3</v>
      </c>
      <c r="G164" s="4">
        <v>2</v>
      </c>
      <c r="H164" s="4">
        <v>3</v>
      </c>
      <c r="I164" s="4">
        <v>3</v>
      </c>
      <c r="J164" s="4">
        <v>4</v>
      </c>
      <c r="K164" s="4">
        <v>3</v>
      </c>
      <c r="L164" s="4">
        <v>3</v>
      </c>
      <c r="M164" s="4">
        <v>2</v>
      </c>
      <c r="N164" s="4">
        <v>1</v>
      </c>
      <c r="O164" s="4">
        <v>3</v>
      </c>
      <c r="P164" s="4">
        <v>3</v>
      </c>
      <c r="Q164" s="4">
        <v>2</v>
      </c>
      <c r="R164" s="4">
        <v>2</v>
      </c>
      <c r="S164" s="4">
        <v>2</v>
      </c>
      <c r="T164" s="4">
        <v>3</v>
      </c>
      <c r="U164" s="4">
        <v>3</v>
      </c>
      <c r="V164" s="4">
        <v>1</v>
      </c>
      <c r="W164" s="4">
        <v>3</v>
      </c>
      <c r="X164" s="4">
        <v>2</v>
      </c>
      <c r="Y164" s="5">
        <f t="shared" si="3"/>
        <v>49</v>
      </c>
    </row>
    <row r="165" spans="1:25" ht="12.5" x14ac:dyDescent="0.25">
      <c r="A165" s="4" t="s">
        <v>75</v>
      </c>
      <c r="B165" s="4">
        <v>20</v>
      </c>
      <c r="C165" s="4" t="s">
        <v>28</v>
      </c>
      <c r="D165" s="4" t="s">
        <v>26</v>
      </c>
      <c r="E165" s="4">
        <v>2</v>
      </c>
      <c r="F165" s="4">
        <v>3</v>
      </c>
      <c r="G165" s="4">
        <v>2</v>
      </c>
      <c r="H165" s="4">
        <v>2</v>
      </c>
      <c r="I165" s="4">
        <v>2</v>
      </c>
      <c r="J165" s="4">
        <v>3</v>
      </c>
      <c r="K165" s="4">
        <v>2</v>
      </c>
      <c r="L165" s="4">
        <v>3</v>
      </c>
      <c r="M165" s="4">
        <v>2</v>
      </c>
      <c r="N165" s="4">
        <v>3</v>
      </c>
      <c r="O165" s="4">
        <v>3</v>
      </c>
      <c r="P165" s="4">
        <v>2</v>
      </c>
      <c r="Q165" s="4">
        <v>1</v>
      </c>
      <c r="R165" s="4">
        <v>2</v>
      </c>
      <c r="S165" s="4">
        <v>2</v>
      </c>
      <c r="T165" s="4">
        <v>2</v>
      </c>
      <c r="U165" s="4">
        <v>3</v>
      </c>
      <c r="V165" s="4">
        <v>2</v>
      </c>
      <c r="W165" s="4">
        <v>3</v>
      </c>
      <c r="X165" s="4">
        <v>3</v>
      </c>
      <c r="Y165" s="5">
        <f t="shared" si="3"/>
        <v>47</v>
      </c>
    </row>
    <row r="166" spans="1:25" ht="12.5" x14ac:dyDescent="0.25">
      <c r="A166" s="4" t="s">
        <v>79</v>
      </c>
      <c r="B166" s="4">
        <v>20</v>
      </c>
      <c r="C166" s="4" t="s">
        <v>28</v>
      </c>
      <c r="D166" s="4" t="s">
        <v>26</v>
      </c>
      <c r="E166" s="4">
        <v>1</v>
      </c>
      <c r="F166" s="4">
        <v>3</v>
      </c>
      <c r="G166" s="4">
        <v>2</v>
      </c>
      <c r="H166" s="4">
        <v>2</v>
      </c>
      <c r="I166" s="4">
        <v>3</v>
      </c>
      <c r="J166" s="4">
        <v>1</v>
      </c>
      <c r="K166" s="4">
        <v>3</v>
      </c>
      <c r="L166" s="4">
        <v>3</v>
      </c>
      <c r="M166" s="4">
        <v>2</v>
      </c>
      <c r="N166" s="4">
        <v>1</v>
      </c>
      <c r="O166" s="4">
        <v>3</v>
      </c>
      <c r="P166" s="4">
        <v>3</v>
      </c>
      <c r="Q166" s="4">
        <v>3</v>
      </c>
      <c r="R166" s="4">
        <v>2</v>
      </c>
      <c r="S166" s="4">
        <v>2</v>
      </c>
      <c r="T166" s="4">
        <v>3</v>
      </c>
      <c r="U166" s="4">
        <v>3</v>
      </c>
      <c r="V166" s="4">
        <v>1</v>
      </c>
      <c r="W166" s="4">
        <v>3</v>
      </c>
      <c r="X166" s="4">
        <v>3</v>
      </c>
      <c r="Y166" s="5">
        <f t="shared" si="3"/>
        <v>47</v>
      </c>
    </row>
    <row r="167" spans="1:25" ht="12.5" x14ac:dyDescent="0.25">
      <c r="A167" s="4" t="s">
        <v>103</v>
      </c>
      <c r="B167" s="4">
        <v>20</v>
      </c>
      <c r="C167" s="4" t="s">
        <v>28</v>
      </c>
      <c r="D167" s="4" t="s">
        <v>26</v>
      </c>
      <c r="E167" s="4">
        <v>2</v>
      </c>
      <c r="F167" s="4">
        <v>1</v>
      </c>
      <c r="G167" s="4">
        <v>2</v>
      </c>
      <c r="H167" s="4">
        <v>2</v>
      </c>
      <c r="I167" s="4">
        <v>2</v>
      </c>
      <c r="J167" s="4">
        <v>3</v>
      </c>
      <c r="K167" s="4">
        <v>1</v>
      </c>
      <c r="L167" s="4">
        <v>3</v>
      </c>
      <c r="M167" s="4">
        <v>1</v>
      </c>
      <c r="N167" s="4">
        <v>3</v>
      </c>
      <c r="O167" s="4">
        <v>3</v>
      </c>
      <c r="P167" s="4">
        <v>2</v>
      </c>
      <c r="Q167" s="4">
        <v>2</v>
      </c>
      <c r="R167" s="4">
        <v>2</v>
      </c>
      <c r="S167" s="4">
        <v>3</v>
      </c>
      <c r="T167" s="4">
        <v>2</v>
      </c>
      <c r="U167" s="4">
        <v>3</v>
      </c>
      <c r="V167" s="4">
        <v>2</v>
      </c>
      <c r="W167" s="4">
        <v>3</v>
      </c>
      <c r="X167" s="4">
        <v>3</v>
      </c>
      <c r="Y167" s="5">
        <f t="shared" si="3"/>
        <v>45</v>
      </c>
    </row>
    <row r="168" spans="1:25" ht="12.5" x14ac:dyDescent="0.25">
      <c r="A168" s="4" t="s">
        <v>402</v>
      </c>
      <c r="B168" s="4">
        <v>20</v>
      </c>
      <c r="C168" s="4" t="s">
        <v>28</v>
      </c>
      <c r="D168" s="4" t="s">
        <v>26</v>
      </c>
      <c r="E168" s="4">
        <v>1</v>
      </c>
      <c r="F168" s="4">
        <v>3</v>
      </c>
      <c r="G168" s="4">
        <v>2</v>
      </c>
      <c r="H168" s="4">
        <v>2</v>
      </c>
      <c r="I168" s="4">
        <v>1</v>
      </c>
      <c r="J168" s="4">
        <v>3</v>
      </c>
      <c r="K168" s="4">
        <v>2</v>
      </c>
      <c r="L168" s="4">
        <v>3</v>
      </c>
      <c r="M168" s="4">
        <v>2</v>
      </c>
      <c r="N168" s="4">
        <v>2</v>
      </c>
      <c r="O168" s="4">
        <v>2</v>
      </c>
      <c r="P168" s="4">
        <v>3</v>
      </c>
      <c r="Q168" s="4">
        <v>3</v>
      </c>
      <c r="R168" s="4">
        <v>2</v>
      </c>
      <c r="S168" s="4">
        <v>2</v>
      </c>
      <c r="T168" s="4">
        <v>3</v>
      </c>
      <c r="U168" s="4">
        <v>3</v>
      </c>
      <c r="V168" s="4">
        <v>2</v>
      </c>
      <c r="W168" s="4">
        <v>1</v>
      </c>
      <c r="X168" s="4">
        <v>1</v>
      </c>
      <c r="Y168" s="5">
        <f t="shared" si="3"/>
        <v>43</v>
      </c>
    </row>
    <row r="169" spans="1:25" ht="12.5" x14ac:dyDescent="0.25">
      <c r="A169" s="4" t="s">
        <v>407</v>
      </c>
      <c r="B169" s="4">
        <v>20</v>
      </c>
      <c r="C169" s="4" t="s">
        <v>28</v>
      </c>
      <c r="D169" s="4" t="s">
        <v>26</v>
      </c>
      <c r="E169" s="4">
        <v>1</v>
      </c>
      <c r="F169" s="4">
        <v>2</v>
      </c>
      <c r="G169" s="4">
        <v>2</v>
      </c>
      <c r="H169" s="4">
        <v>1</v>
      </c>
      <c r="I169" s="4">
        <v>2</v>
      </c>
      <c r="J169" s="4">
        <v>3</v>
      </c>
      <c r="K169" s="4">
        <v>1</v>
      </c>
      <c r="L169" s="4">
        <v>3</v>
      </c>
      <c r="M169" s="4">
        <v>2</v>
      </c>
      <c r="N169" s="4">
        <v>3</v>
      </c>
      <c r="O169" s="4">
        <v>3</v>
      </c>
      <c r="P169" s="4">
        <v>2</v>
      </c>
      <c r="Q169" s="4">
        <v>2</v>
      </c>
      <c r="R169" s="4">
        <v>2</v>
      </c>
      <c r="S169" s="4">
        <v>3</v>
      </c>
      <c r="T169" s="4">
        <v>2</v>
      </c>
      <c r="U169" s="4">
        <v>3</v>
      </c>
      <c r="V169" s="4">
        <v>2</v>
      </c>
      <c r="W169" s="4">
        <v>1</v>
      </c>
      <c r="X169" s="4">
        <v>2</v>
      </c>
      <c r="Y169" s="5">
        <f t="shared" si="3"/>
        <v>42</v>
      </c>
    </row>
    <row r="170" spans="1:25" ht="12.5" x14ac:dyDescent="0.25">
      <c r="A170" s="4" t="s">
        <v>96</v>
      </c>
      <c r="B170" s="4">
        <v>20</v>
      </c>
      <c r="C170" s="4" t="s">
        <v>28</v>
      </c>
      <c r="D170" s="4" t="s">
        <v>26</v>
      </c>
      <c r="E170" s="4">
        <v>1</v>
      </c>
      <c r="F170" s="4">
        <v>2</v>
      </c>
      <c r="G170" s="4">
        <v>2</v>
      </c>
      <c r="H170" s="4">
        <v>1</v>
      </c>
      <c r="I170" s="4">
        <v>2</v>
      </c>
      <c r="J170" s="4">
        <v>3</v>
      </c>
      <c r="K170" s="4">
        <v>1</v>
      </c>
      <c r="L170" s="4">
        <v>1</v>
      </c>
      <c r="M170" s="4">
        <v>2</v>
      </c>
      <c r="N170" s="4">
        <v>3</v>
      </c>
      <c r="O170" s="4">
        <v>3</v>
      </c>
      <c r="P170" s="4">
        <v>1</v>
      </c>
      <c r="Q170" s="4">
        <v>1</v>
      </c>
      <c r="R170" s="4">
        <v>2</v>
      </c>
      <c r="S170" s="4">
        <v>2</v>
      </c>
      <c r="T170" s="4">
        <v>2</v>
      </c>
      <c r="U170" s="4">
        <v>1</v>
      </c>
      <c r="V170" s="4">
        <v>2</v>
      </c>
      <c r="W170" s="4">
        <v>3</v>
      </c>
      <c r="X170" s="4">
        <v>2</v>
      </c>
      <c r="Y170" s="5">
        <f t="shared" si="3"/>
        <v>37</v>
      </c>
    </row>
    <row r="171" spans="1:25" ht="12.5" x14ac:dyDescent="0.25">
      <c r="A171" s="4" t="s">
        <v>409</v>
      </c>
      <c r="B171" s="4">
        <v>20</v>
      </c>
      <c r="C171" s="4" t="s">
        <v>28</v>
      </c>
      <c r="D171" s="4" t="s">
        <v>26</v>
      </c>
      <c r="E171" s="4">
        <v>1</v>
      </c>
      <c r="F171" s="4">
        <v>2</v>
      </c>
      <c r="G171" s="4">
        <v>2</v>
      </c>
      <c r="H171" s="4">
        <v>1</v>
      </c>
      <c r="I171" s="4">
        <v>1</v>
      </c>
      <c r="J171" s="4">
        <v>2</v>
      </c>
      <c r="K171" s="4">
        <v>1</v>
      </c>
      <c r="L171" s="4">
        <v>1</v>
      </c>
      <c r="M171" s="4">
        <v>2</v>
      </c>
      <c r="N171" s="4">
        <v>3</v>
      </c>
      <c r="O171" s="4">
        <v>3</v>
      </c>
      <c r="P171" s="4">
        <v>1</v>
      </c>
      <c r="Q171" s="4">
        <v>1</v>
      </c>
      <c r="R171" s="4">
        <v>2</v>
      </c>
      <c r="S171" s="4">
        <v>2</v>
      </c>
      <c r="T171" s="4">
        <v>2</v>
      </c>
      <c r="U171" s="4">
        <v>1</v>
      </c>
      <c r="V171" s="4">
        <v>2</v>
      </c>
      <c r="W171" s="4">
        <v>3</v>
      </c>
      <c r="X171" s="4">
        <v>1</v>
      </c>
      <c r="Y171" s="5">
        <f t="shared" si="3"/>
        <v>34</v>
      </c>
    </row>
    <row r="172" spans="1:25" ht="12.5" x14ac:dyDescent="0.25">
      <c r="A172" s="4" t="s">
        <v>87</v>
      </c>
      <c r="B172" s="4">
        <v>20</v>
      </c>
      <c r="C172" s="4" t="s">
        <v>25</v>
      </c>
      <c r="D172" s="4" t="s">
        <v>26</v>
      </c>
      <c r="E172" s="4">
        <v>2</v>
      </c>
      <c r="F172" s="4">
        <v>3</v>
      </c>
      <c r="G172" s="4">
        <v>2</v>
      </c>
      <c r="H172" s="4">
        <v>3</v>
      </c>
      <c r="I172" s="4">
        <v>3</v>
      </c>
      <c r="J172" s="4">
        <v>3</v>
      </c>
      <c r="K172" s="4">
        <v>3</v>
      </c>
      <c r="L172" s="4">
        <v>4</v>
      </c>
      <c r="M172" s="4">
        <v>2</v>
      </c>
      <c r="N172" s="4">
        <v>3</v>
      </c>
      <c r="O172" s="4">
        <v>4</v>
      </c>
      <c r="P172" s="4">
        <v>3</v>
      </c>
      <c r="Q172" s="4">
        <v>2</v>
      </c>
      <c r="R172" s="4">
        <v>2</v>
      </c>
      <c r="S172" s="4">
        <v>3</v>
      </c>
      <c r="T172" s="4">
        <v>3</v>
      </c>
      <c r="U172" s="4">
        <v>4</v>
      </c>
      <c r="V172" s="4">
        <v>2</v>
      </c>
      <c r="W172" s="4">
        <v>3</v>
      </c>
      <c r="X172" s="4">
        <v>4</v>
      </c>
      <c r="Y172" s="5">
        <f t="shared" si="3"/>
        <v>58</v>
      </c>
    </row>
    <row r="173" spans="1:25" ht="12.5" x14ac:dyDescent="0.25">
      <c r="A173" s="4" t="s">
        <v>94</v>
      </c>
      <c r="B173" s="4">
        <v>20</v>
      </c>
      <c r="C173" s="4" t="s">
        <v>25</v>
      </c>
      <c r="D173" s="4" t="s">
        <v>26</v>
      </c>
      <c r="E173" s="4">
        <v>3</v>
      </c>
      <c r="F173" s="4">
        <v>4</v>
      </c>
      <c r="G173" s="4">
        <v>3</v>
      </c>
      <c r="H173" s="4">
        <v>2</v>
      </c>
      <c r="I173" s="4">
        <v>3</v>
      </c>
      <c r="J173" s="4">
        <v>3</v>
      </c>
      <c r="K173" s="4">
        <v>3</v>
      </c>
      <c r="L173" s="4">
        <v>4</v>
      </c>
      <c r="M173" s="4">
        <v>2</v>
      </c>
      <c r="N173" s="4">
        <v>2</v>
      </c>
      <c r="O173" s="4">
        <v>3</v>
      </c>
      <c r="P173" s="4">
        <v>3</v>
      </c>
      <c r="Q173" s="4">
        <v>3</v>
      </c>
      <c r="R173" s="4">
        <v>2</v>
      </c>
      <c r="S173" s="4">
        <v>3</v>
      </c>
      <c r="T173" s="4">
        <v>4</v>
      </c>
      <c r="U173" s="4">
        <v>3</v>
      </c>
      <c r="V173" s="4">
        <v>2</v>
      </c>
      <c r="W173" s="4">
        <v>3</v>
      </c>
      <c r="X173" s="4">
        <v>3</v>
      </c>
      <c r="Y173" s="5">
        <f t="shared" si="3"/>
        <v>58</v>
      </c>
    </row>
    <row r="174" spans="1:25" ht="12.5" x14ac:dyDescent="0.25">
      <c r="A174" s="4" t="s">
        <v>87</v>
      </c>
      <c r="B174" s="4">
        <v>20</v>
      </c>
      <c r="C174" s="4" t="s">
        <v>25</v>
      </c>
      <c r="D174" s="4" t="s">
        <v>26</v>
      </c>
      <c r="E174" s="4">
        <v>2</v>
      </c>
      <c r="F174" s="4">
        <v>3</v>
      </c>
      <c r="G174" s="4">
        <v>3</v>
      </c>
      <c r="H174" s="4">
        <v>2</v>
      </c>
      <c r="I174" s="4">
        <v>3</v>
      </c>
      <c r="J174" s="4">
        <v>2</v>
      </c>
      <c r="K174" s="4">
        <v>3</v>
      </c>
      <c r="L174" s="4">
        <v>3</v>
      </c>
      <c r="M174" s="4">
        <v>4</v>
      </c>
      <c r="N174" s="4">
        <v>2</v>
      </c>
      <c r="O174" s="4">
        <v>3</v>
      </c>
      <c r="P174" s="4">
        <v>3</v>
      </c>
      <c r="Q174" s="4">
        <v>3</v>
      </c>
      <c r="R174" s="4">
        <v>4</v>
      </c>
      <c r="S174" s="4">
        <v>2</v>
      </c>
      <c r="T174" s="4">
        <v>3</v>
      </c>
      <c r="U174" s="4">
        <v>4</v>
      </c>
      <c r="V174" s="4">
        <v>2</v>
      </c>
      <c r="W174" s="4">
        <v>3</v>
      </c>
      <c r="X174" s="4">
        <v>2</v>
      </c>
      <c r="Y174" s="5">
        <f t="shared" si="3"/>
        <v>56</v>
      </c>
    </row>
    <row r="175" spans="1:25" ht="12.5" x14ac:dyDescent="0.25">
      <c r="A175" s="4" t="s">
        <v>86</v>
      </c>
      <c r="B175" s="4">
        <v>20</v>
      </c>
      <c r="C175" s="4" t="s">
        <v>25</v>
      </c>
      <c r="D175" s="4" t="s">
        <v>26</v>
      </c>
      <c r="E175" s="4">
        <v>2</v>
      </c>
      <c r="F175" s="4">
        <v>3</v>
      </c>
      <c r="G175" s="4">
        <v>2</v>
      </c>
      <c r="H175" s="4">
        <v>2</v>
      </c>
      <c r="I175" s="4">
        <v>3</v>
      </c>
      <c r="J175" s="4">
        <v>3</v>
      </c>
      <c r="K175" s="4">
        <v>2</v>
      </c>
      <c r="L175" s="4">
        <v>4</v>
      </c>
      <c r="M175" s="4">
        <v>2</v>
      </c>
      <c r="N175" s="4">
        <v>3</v>
      </c>
      <c r="O175" s="4">
        <v>4</v>
      </c>
      <c r="P175" s="4">
        <v>2</v>
      </c>
      <c r="Q175" s="4">
        <v>2</v>
      </c>
      <c r="R175" s="4">
        <v>2</v>
      </c>
      <c r="S175" s="4">
        <v>3</v>
      </c>
      <c r="T175" s="4">
        <v>4</v>
      </c>
      <c r="U175" s="4">
        <v>3</v>
      </c>
      <c r="V175" s="4">
        <v>2</v>
      </c>
      <c r="W175" s="4">
        <v>3</v>
      </c>
      <c r="X175" s="4">
        <v>4</v>
      </c>
      <c r="Y175" s="5">
        <f t="shared" si="3"/>
        <v>55</v>
      </c>
    </row>
    <row r="176" spans="1:25" ht="12.5" x14ac:dyDescent="0.25">
      <c r="A176" s="4" t="s">
        <v>81</v>
      </c>
      <c r="B176" s="4">
        <v>20</v>
      </c>
      <c r="C176" s="4" t="s">
        <v>25</v>
      </c>
      <c r="D176" s="4" t="s">
        <v>26</v>
      </c>
      <c r="E176" s="4">
        <v>3</v>
      </c>
      <c r="F176" s="4">
        <v>3</v>
      </c>
      <c r="G176" s="4">
        <v>4</v>
      </c>
      <c r="H176" s="4">
        <v>2</v>
      </c>
      <c r="I176" s="4">
        <v>2</v>
      </c>
      <c r="J176" s="4">
        <v>3</v>
      </c>
      <c r="K176" s="4">
        <v>4</v>
      </c>
      <c r="L176" s="4">
        <v>3</v>
      </c>
      <c r="M176" s="4">
        <v>2</v>
      </c>
      <c r="N176" s="4">
        <v>2</v>
      </c>
      <c r="O176" s="4">
        <v>2</v>
      </c>
      <c r="P176" s="4">
        <v>3</v>
      </c>
      <c r="Q176" s="4">
        <v>3</v>
      </c>
      <c r="R176" s="4">
        <v>4</v>
      </c>
      <c r="S176" s="4">
        <v>2</v>
      </c>
      <c r="T176" s="4">
        <v>3</v>
      </c>
      <c r="U176" s="4">
        <v>3</v>
      </c>
      <c r="V176" s="4">
        <v>2</v>
      </c>
      <c r="W176" s="4">
        <v>3</v>
      </c>
      <c r="X176" s="4">
        <v>1</v>
      </c>
      <c r="Y176" s="5">
        <f t="shared" si="3"/>
        <v>54</v>
      </c>
    </row>
    <row r="177" spans="1:25" ht="12.5" x14ac:dyDescent="0.25">
      <c r="A177" s="4" t="s">
        <v>83</v>
      </c>
      <c r="B177" s="4">
        <v>20</v>
      </c>
      <c r="C177" s="4" t="s">
        <v>25</v>
      </c>
      <c r="D177" s="4" t="s">
        <v>26</v>
      </c>
      <c r="E177" s="4">
        <v>2</v>
      </c>
      <c r="F177" s="4">
        <v>3</v>
      </c>
      <c r="G177" s="4">
        <v>3</v>
      </c>
      <c r="H177" s="4">
        <v>2</v>
      </c>
      <c r="I177" s="4">
        <v>4</v>
      </c>
      <c r="J177" s="4">
        <v>3</v>
      </c>
      <c r="K177" s="4">
        <v>3</v>
      </c>
      <c r="L177" s="4">
        <v>3</v>
      </c>
      <c r="M177" s="4">
        <v>3</v>
      </c>
      <c r="N177" s="4">
        <v>2</v>
      </c>
      <c r="O177" s="4">
        <v>3</v>
      </c>
      <c r="P177" s="4">
        <v>3</v>
      </c>
      <c r="Q177" s="4">
        <v>3</v>
      </c>
      <c r="R177" s="4">
        <v>2</v>
      </c>
      <c r="S177" s="4">
        <v>2</v>
      </c>
      <c r="T177" s="4">
        <v>3</v>
      </c>
      <c r="U177" s="4">
        <v>3</v>
      </c>
      <c r="V177" s="4">
        <v>2</v>
      </c>
      <c r="W177" s="4">
        <v>3</v>
      </c>
      <c r="X177" s="4">
        <v>1</v>
      </c>
      <c r="Y177" s="5">
        <f t="shared" si="3"/>
        <v>53</v>
      </c>
    </row>
    <row r="178" spans="1:25" ht="12.5" x14ac:dyDescent="0.25">
      <c r="A178" s="4" t="s">
        <v>88</v>
      </c>
      <c r="B178" s="4">
        <v>20</v>
      </c>
      <c r="C178" s="4" t="s">
        <v>25</v>
      </c>
      <c r="D178" s="4" t="s">
        <v>26</v>
      </c>
      <c r="E178" s="4">
        <v>2</v>
      </c>
      <c r="F178" s="4">
        <v>3</v>
      </c>
      <c r="G178" s="4">
        <v>2</v>
      </c>
      <c r="H178" s="4">
        <v>2</v>
      </c>
      <c r="I178" s="4">
        <v>3</v>
      </c>
      <c r="J178" s="4">
        <v>3</v>
      </c>
      <c r="K178" s="4">
        <v>3</v>
      </c>
      <c r="L178" s="4">
        <v>3</v>
      </c>
      <c r="M178" s="4">
        <v>2</v>
      </c>
      <c r="N178" s="4">
        <v>1</v>
      </c>
      <c r="O178" s="4">
        <v>3</v>
      </c>
      <c r="P178" s="4">
        <v>3</v>
      </c>
      <c r="Q178" s="4">
        <v>2</v>
      </c>
      <c r="R178" s="4">
        <v>4</v>
      </c>
      <c r="S178" s="4">
        <v>2</v>
      </c>
      <c r="T178" s="4">
        <v>3</v>
      </c>
      <c r="U178" s="4">
        <v>3</v>
      </c>
      <c r="V178" s="4">
        <v>1</v>
      </c>
      <c r="W178" s="4">
        <v>3</v>
      </c>
      <c r="X178" s="4">
        <v>4</v>
      </c>
      <c r="Y178" s="5">
        <f t="shared" si="3"/>
        <v>52</v>
      </c>
    </row>
    <row r="179" spans="1:25" ht="12.5" x14ac:dyDescent="0.25">
      <c r="A179" s="4" t="s">
        <v>339</v>
      </c>
      <c r="B179" s="4">
        <v>20</v>
      </c>
      <c r="C179" s="4" t="s">
        <v>25</v>
      </c>
      <c r="D179" s="4" t="s">
        <v>26</v>
      </c>
      <c r="E179" s="4">
        <v>2</v>
      </c>
      <c r="F179" s="4">
        <v>2</v>
      </c>
      <c r="G179" s="4">
        <v>2</v>
      </c>
      <c r="H179" s="4">
        <v>1</v>
      </c>
      <c r="I179" s="4">
        <v>3</v>
      </c>
      <c r="J179" s="4">
        <v>3</v>
      </c>
      <c r="K179" s="4">
        <v>3</v>
      </c>
      <c r="L179" s="4">
        <v>3</v>
      </c>
      <c r="M179" s="4">
        <v>2</v>
      </c>
      <c r="N179" s="4">
        <v>3</v>
      </c>
      <c r="O179" s="4">
        <v>3</v>
      </c>
      <c r="P179" s="4">
        <v>3</v>
      </c>
      <c r="Q179" s="4">
        <v>2</v>
      </c>
      <c r="R179" s="4">
        <v>1</v>
      </c>
      <c r="S179" s="4">
        <v>3</v>
      </c>
      <c r="T179" s="4">
        <v>3</v>
      </c>
      <c r="U179" s="4">
        <v>3</v>
      </c>
      <c r="V179" s="4">
        <v>2</v>
      </c>
      <c r="W179" s="4">
        <v>3</v>
      </c>
      <c r="X179" s="4">
        <v>4</v>
      </c>
      <c r="Y179" s="5">
        <f t="shared" si="3"/>
        <v>51</v>
      </c>
    </row>
    <row r="180" spans="1:25" ht="12.5" x14ac:dyDescent="0.25">
      <c r="A180" s="4" t="s">
        <v>84</v>
      </c>
      <c r="B180" s="4">
        <v>20</v>
      </c>
      <c r="C180" s="4" t="s">
        <v>25</v>
      </c>
      <c r="D180" s="4" t="s">
        <v>26</v>
      </c>
      <c r="E180" s="4">
        <v>1</v>
      </c>
      <c r="F180" s="4">
        <v>3</v>
      </c>
      <c r="G180" s="4">
        <v>3</v>
      </c>
      <c r="H180" s="4">
        <v>1</v>
      </c>
      <c r="I180" s="4">
        <v>2</v>
      </c>
      <c r="J180" s="4">
        <v>3</v>
      </c>
      <c r="K180" s="4">
        <v>3</v>
      </c>
      <c r="L180" s="4">
        <v>1</v>
      </c>
      <c r="M180" s="4">
        <v>2</v>
      </c>
      <c r="N180" s="4">
        <v>3</v>
      </c>
      <c r="O180" s="4">
        <v>3</v>
      </c>
      <c r="P180" s="4">
        <v>3</v>
      </c>
      <c r="Q180" s="4">
        <v>1</v>
      </c>
      <c r="R180" s="4">
        <v>2</v>
      </c>
      <c r="S180" s="4">
        <v>3</v>
      </c>
      <c r="T180" s="4">
        <v>2</v>
      </c>
      <c r="U180" s="4">
        <v>1</v>
      </c>
      <c r="V180" s="4">
        <v>2</v>
      </c>
      <c r="W180" s="4">
        <v>3</v>
      </c>
      <c r="X180" s="4">
        <v>4</v>
      </c>
      <c r="Y180" s="5">
        <f t="shared" si="3"/>
        <v>46</v>
      </c>
    </row>
    <row r="181" spans="1:25" ht="12.5" x14ac:dyDescent="0.25">
      <c r="A181" s="4" t="s">
        <v>69</v>
      </c>
      <c r="B181" s="4">
        <v>20</v>
      </c>
      <c r="C181" s="4" t="s">
        <v>25</v>
      </c>
      <c r="D181" s="4" t="s">
        <v>26</v>
      </c>
      <c r="E181" s="4">
        <v>1</v>
      </c>
      <c r="F181" s="4">
        <v>3</v>
      </c>
      <c r="G181" s="4">
        <v>2</v>
      </c>
      <c r="H181" s="4">
        <v>2</v>
      </c>
      <c r="I181" s="4">
        <v>3</v>
      </c>
      <c r="J181" s="4">
        <v>1</v>
      </c>
      <c r="K181" s="4">
        <v>3</v>
      </c>
      <c r="L181" s="4">
        <v>4</v>
      </c>
      <c r="M181" s="4">
        <v>2</v>
      </c>
      <c r="N181" s="4">
        <v>1</v>
      </c>
      <c r="O181" s="4">
        <v>3</v>
      </c>
      <c r="P181" s="4">
        <v>3</v>
      </c>
      <c r="Q181" s="4">
        <v>2</v>
      </c>
      <c r="R181" s="4">
        <v>2</v>
      </c>
      <c r="S181" s="4">
        <v>1</v>
      </c>
      <c r="T181" s="4">
        <v>3</v>
      </c>
      <c r="U181" s="4">
        <v>3</v>
      </c>
      <c r="V181" s="4">
        <v>1</v>
      </c>
      <c r="W181" s="4">
        <v>2</v>
      </c>
      <c r="X181" s="4">
        <v>1</v>
      </c>
      <c r="Y181" s="5">
        <f t="shared" si="3"/>
        <v>43</v>
      </c>
    </row>
    <row r="182" spans="1:25" ht="12.5" x14ac:dyDescent="0.25">
      <c r="A182" s="4" t="s">
        <v>410</v>
      </c>
      <c r="B182" s="4">
        <v>20</v>
      </c>
      <c r="C182" s="4" t="s">
        <v>25</v>
      </c>
      <c r="D182" s="4" t="s">
        <v>26</v>
      </c>
      <c r="E182" s="4">
        <v>2</v>
      </c>
      <c r="F182" s="4">
        <v>2</v>
      </c>
      <c r="G182" s="4">
        <v>2</v>
      </c>
      <c r="H182" s="4">
        <v>1</v>
      </c>
      <c r="I182" s="4">
        <v>2</v>
      </c>
      <c r="J182" s="4">
        <v>3</v>
      </c>
      <c r="K182" s="4">
        <v>1</v>
      </c>
      <c r="L182" s="4">
        <v>2</v>
      </c>
      <c r="M182" s="4">
        <v>2</v>
      </c>
      <c r="N182" s="4">
        <v>3</v>
      </c>
      <c r="O182" s="4">
        <v>3</v>
      </c>
      <c r="P182" s="4">
        <v>2</v>
      </c>
      <c r="Q182" s="4">
        <v>1</v>
      </c>
      <c r="R182" s="4">
        <v>1</v>
      </c>
      <c r="S182" s="4">
        <v>2</v>
      </c>
      <c r="T182" s="4">
        <v>2</v>
      </c>
      <c r="U182" s="4">
        <v>3</v>
      </c>
      <c r="V182" s="4">
        <v>2</v>
      </c>
      <c r="W182" s="4">
        <v>3</v>
      </c>
      <c r="X182" s="4">
        <v>2</v>
      </c>
      <c r="Y182" s="5">
        <f t="shared" si="3"/>
        <v>41</v>
      </c>
    </row>
    <row r="183" spans="1:25" ht="12.5" x14ac:dyDescent="0.25">
      <c r="A183" s="4" t="s">
        <v>275</v>
      </c>
      <c r="B183" s="4">
        <v>19</v>
      </c>
      <c r="C183" s="4" t="s">
        <v>28</v>
      </c>
      <c r="D183" s="4" t="s">
        <v>26</v>
      </c>
      <c r="E183" s="4">
        <v>5</v>
      </c>
      <c r="F183" s="4">
        <v>4</v>
      </c>
      <c r="G183" s="4">
        <v>4</v>
      </c>
      <c r="H183" s="4">
        <v>4</v>
      </c>
      <c r="I183" s="4">
        <v>4</v>
      </c>
      <c r="J183" s="4">
        <v>4</v>
      </c>
      <c r="K183" s="4">
        <v>5</v>
      </c>
      <c r="L183" s="4">
        <v>5</v>
      </c>
      <c r="M183" s="4">
        <v>5</v>
      </c>
      <c r="N183" s="4">
        <v>5</v>
      </c>
      <c r="O183" s="4">
        <v>5</v>
      </c>
      <c r="P183" s="4">
        <v>4</v>
      </c>
      <c r="Q183" s="4">
        <v>4</v>
      </c>
      <c r="R183" s="4">
        <v>3</v>
      </c>
      <c r="S183" s="4">
        <v>4</v>
      </c>
      <c r="T183" s="4">
        <v>4</v>
      </c>
      <c r="U183" s="4">
        <v>5</v>
      </c>
      <c r="V183" s="4">
        <v>4</v>
      </c>
      <c r="W183" s="4">
        <v>4</v>
      </c>
      <c r="X183" s="4">
        <v>5</v>
      </c>
      <c r="Y183" s="5">
        <f t="shared" si="3"/>
        <v>87</v>
      </c>
    </row>
    <row r="184" spans="1:25" ht="12.5" x14ac:dyDescent="0.25">
      <c r="A184" s="4" t="s">
        <v>285</v>
      </c>
      <c r="B184" s="4">
        <v>19</v>
      </c>
      <c r="C184" s="4" t="s">
        <v>28</v>
      </c>
      <c r="D184" s="4" t="s">
        <v>26</v>
      </c>
      <c r="E184" s="4">
        <v>4</v>
      </c>
      <c r="F184" s="4">
        <v>5</v>
      </c>
      <c r="G184" s="4">
        <v>4</v>
      </c>
      <c r="H184" s="4">
        <v>5</v>
      </c>
      <c r="I184" s="4">
        <v>4</v>
      </c>
      <c r="J184" s="4">
        <v>4</v>
      </c>
      <c r="K184" s="4">
        <v>5</v>
      </c>
      <c r="L184" s="4">
        <v>5</v>
      </c>
      <c r="M184" s="4">
        <v>5</v>
      </c>
      <c r="N184" s="4">
        <v>5</v>
      </c>
      <c r="O184" s="4">
        <v>5</v>
      </c>
      <c r="P184" s="4">
        <v>5</v>
      </c>
      <c r="Q184" s="4">
        <v>4</v>
      </c>
      <c r="R184" s="4">
        <v>3</v>
      </c>
      <c r="S184" s="4">
        <v>5</v>
      </c>
      <c r="T184" s="4">
        <v>4</v>
      </c>
      <c r="U184" s="4">
        <v>5</v>
      </c>
      <c r="V184" s="4">
        <v>2</v>
      </c>
      <c r="W184" s="4">
        <v>1</v>
      </c>
      <c r="X184" s="4">
        <v>5</v>
      </c>
      <c r="Y184" s="5">
        <f t="shared" si="3"/>
        <v>85</v>
      </c>
    </row>
    <row r="185" spans="1:25" ht="12.5" x14ac:dyDescent="0.25">
      <c r="A185" s="4" t="s">
        <v>284</v>
      </c>
      <c r="B185" s="4">
        <v>19</v>
      </c>
      <c r="C185" s="4" t="s">
        <v>28</v>
      </c>
      <c r="D185" s="4" t="s">
        <v>26</v>
      </c>
      <c r="E185" s="4">
        <v>5</v>
      </c>
      <c r="F185" s="4">
        <v>5</v>
      </c>
      <c r="G185" s="4">
        <v>5</v>
      </c>
      <c r="H185" s="4">
        <v>4</v>
      </c>
      <c r="I185" s="4">
        <v>5</v>
      </c>
      <c r="J185" s="4">
        <v>5</v>
      </c>
      <c r="K185" s="4">
        <v>5</v>
      </c>
      <c r="L185" s="4">
        <v>3</v>
      </c>
      <c r="M185" s="4">
        <v>5</v>
      </c>
      <c r="N185" s="4">
        <v>2</v>
      </c>
      <c r="O185" s="4">
        <v>2</v>
      </c>
      <c r="P185" s="4">
        <v>5</v>
      </c>
      <c r="Q185" s="4">
        <v>2</v>
      </c>
      <c r="R185" s="4">
        <v>4</v>
      </c>
      <c r="S185" s="4">
        <v>4</v>
      </c>
      <c r="T185" s="4">
        <v>4</v>
      </c>
      <c r="U185" s="4">
        <v>5</v>
      </c>
      <c r="V185" s="4">
        <v>5</v>
      </c>
      <c r="W185" s="4">
        <v>4</v>
      </c>
      <c r="X185" s="4">
        <v>3</v>
      </c>
      <c r="Y185" s="5">
        <f t="shared" si="3"/>
        <v>82</v>
      </c>
    </row>
    <row r="186" spans="1:25" ht="12.5" x14ac:dyDescent="0.25">
      <c r="A186" s="4" t="s">
        <v>283</v>
      </c>
      <c r="B186" s="4">
        <v>19</v>
      </c>
      <c r="C186" s="4" t="s">
        <v>28</v>
      </c>
      <c r="D186" s="4" t="s">
        <v>26</v>
      </c>
      <c r="E186" s="4">
        <v>5</v>
      </c>
      <c r="F186" s="4">
        <v>3</v>
      </c>
      <c r="G186" s="4">
        <v>5</v>
      </c>
      <c r="H186" s="4">
        <v>4</v>
      </c>
      <c r="I186" s="4">
        <v>3</v>
      </c>
      <c r="J186" s="4">
        <v>5</v>
      </c>
      <c r="K186" s="4">
        <v>4</v>
      </c>
      <c r="L186" s="4">
        <v>4</v>
      </c>
      <c r="M186" s="4">
        <v>4</v>
      </c>
      <c r="N186" s="4">
        <v>4</v>
      </c>
      <c r="O186" s="4">
        <v>5</v>
      </c>
      <c r="P186" s="4">
        <v>4</v>
      </c>
      <c r="Q186" s="4">
        <v>4</v>
      </c>
      <c r="R186" s="4">
        <v>3</v>
      </c>
      <c r="S186" s="4">
        <v>4</v>
      </c>
      <c r="T186" s="4">
        <v>4</v>
      </c>
      <c r="U186" s="4">
        <v>4</v>
      </c>
      <c r="V186" s="4">
        <v>4</v>
      </c>
      <c r="W186" s="4">
        <v>3</v>
      </c>
      <c r="X186" s="4">
        <v>5</v>
      </c>
      <c r="Y186" s="5">
        <f t="shared" si="3"/>
        <v>81</v>
      </c>
    </row>
    <row r="187" spans="1:25" ht="12.5" x14ac:dyDescent="0.25">
      <c r="A187" s="4" t="s">
        <v>281</v>
      </c>
      <c r="B187" s="4">
        <v>19</v>
      </c>
      <c r="C187" s="4" t="s">
        <v>28</v>
      </c>
      <c r="D187" s="4" t="s">
        <v>26</v>
      </c>
      <c r="E187" s="4">
        <v>4</v>
      </c>
      <c r="F187" s="4">
        <v>4</v>
      </c>
      <c r="G187" s="4">
        <v>3</v>
      </c>
      <c r="H187" s="4">
        <v>3</v>
      </c>
      <c r="I187" s="4">
        <v>3</v>
      </c>
      <c r="J187" s="4">
        <v>3</v>
      </c>
      <c r="K187" s="4">
        <v>5</v>
      </c>
      <c r="L187" s="4">
        <v>4</v>
      </c>
      <c r="M187" s="4">
        <v>5</v>
      </c>
      <c r="N187" s="4">
        <v>5</v>
      </c>
      <c r="O187" s="4">
        <v>5</v>
      </c>
      <c r="P187" s="4">
        <v>4</v>
      </c>
      <c r="Q187" s="4">
        <v>3</v>
      </c>
      <c r="R187" s="4">
        <v>3</v>
      </c>
      <c r="S187" s="4">
        <v>4</v>
      </c>
      <c r="T187" s="4">
        <v>4</v>
      </c>
      <c r="U187" s="4">
        <v>5</v>
      </c>
      <c r="V187" s="4">
        <v>4</v>
      </c>
      <c r="W187" s="4">
        <v>3</v>
      </c>
      <c r="X187" s="4">
        <v>4</v>
      </c>
      <c r="Y187" s="5">
        <f t="shared" si="3"/>
        <v>78</v>
      </c>
    </row>
    <row r="188" spans="1:25" ht="12.5" x14ac:dyDescent="0.25">
      <c r="A188" s="4" t="s">
        <v>243</v>
      </c>
      <c r="B188" s="4">
        <v>19</v>
      </c>
      <c r="C188" s="4" t="s">
        <v>28</v>
      </c>
      <c r="D188" s="4" t="s">
        <v>26</v>
      </c>
      <c r="E188" s="4">
        <v>4</v>
      </c>
      <c r="F188" s="4">
        <v>2</v>
      </c>
      <c r="G188" s="4">
        <v>2</v>
      </c>
      <c r="H188" s="4">
        <v>3</v>
      </c>
      <c r="I188" s="4">
        <v>2</v>
      </c>
      <c r="J188" s="4">
        <v>3</v>
      </c>
      <c r="K188" s="4">
        <v>3</v>
      </c>
      <c r="L188" s="4">
        <v>4</v>
      </c>
      <c r="M188" s="4">
        <v>2</v>
      </c>
      <c r="N188" s="4">
        <v>2</v>
      </c>
      <c r="O188" s="4">
        <v>2</v>
      </c>
      <c r="P188" s="4">
        <v>4</v>
      </c>
      <c r="Q188" s="4">
        <v>3</v>
      </c>
      <c r="R188" s="4">
        <v>2</v>
      </c>
      <c r="S188" s="4">
        <v>2</v>
      </c>
      <c r="T188" s="4">
        <v>3</v>
      </c>
      <c r="U188" s="4">
        <v>5</v>
      </c>
      <c r="V188" s="4">
        <v>2</v>
      </c>
      <c r="W188" s="4">
        <v>3</v>
      </c>
      <c r="X188" s="4">
        <v>4</v>
      </c>
      <c r="Y188" s="5">
        <f t="shared" si="3"/>
        <v>57</v>
      </c>
    </row>
    <row r="189" spans="1:25" ht="12.5" x14ac:dyDescent="0.25">
      <c r="A189" s="4" t="s">
        <v>106</v>
      </c>
      <c r="B189" s="4">
        <v>19</v>
      </c>
      <c r="C189" s="4" t="s">
        <v>28</v>
      </c>
      <c r="D189" s="4" t="s">
        <v>26</v>
      </c>
      <c r="E189" s="4">
        <v>2</v>
      </c>
      <c r="F189" s="4">
        <v>3</v>
      </c>
      <c r="G189" s="4">
        <v>2</v>
      </c>
      <c r="H189" s="4">
        <v>2</v>
      </c>
      <c r="I189" s="4">
        <v>3</v>
      </c>
      <c r="J189" s="4">
        <v>3</v>
      </c>
      <c r="K189" s="4">
        <v>3</v>
      </c>
      <c r="L189" s="4">
        <v>3</v>
      </c>
      <c r="M189" s="4">
        <v>2</v>
      </c>
      <c r="N189" s="4">
        <v>2</v>
      </c>
      <c r="O189" s="4">
        <v>4</v>
      </c>
      <c r="P189" s="4">
        <v>3</v>
      </c>
      <c r="Q189" s="4">
        <v>3</v>
      </c>
      <c r="R189" s="4">
        <v>2</v>
      </c>
      <c r="S189" s="4">
        <v>2</v>
      </c>
      <c r="T189" s="4">
        <v>3</v>
      </c>
      <c r="U189" s="4">
        <v>3</v>
      </c>
      <c r="V189" s="4">
        <v>2</v>
      </c>
      <c r="W189" s="4">
        <v>3</v>
      </c>
      <c r="X189" s="4">
        <v>3</v>
      </c>
      <c r="Y189" s="5">
        <f t="shared" si="3"/>
        <v>53</v>
      </c>
    </row>
    <row r="190" spans="1:25" ht="12.5" x14ac:dyDescent="0.25">
      <c r="A190" s="4" t="s">
        <v>88</v>
      </c>
      <c r="B190" s="4">
        <v>19</v>
      </c>
      <c r="C190" s="4" t="s">
        <v>28</v>
      </c>
      <c r="D190" s="4" t="s">
        <v>26</v>
      </c>
      <c r="E190" s="4">
        <v>1</v>
      </c>
      <c r="F190" s="4">
        <v>3</v>
      </c>
      <c r="G190" s="4">
        <v>2</v>
      </c>
      <c r="H190" s="4">
        <v>2</v>
      </c>
      <c r="I190" s="4">
        <v>3</v>
      </c>
      <c r="J190" s="4">
        <v>3</v>
      </c>
      <c r="K190" s="4">
        <v>3</v>
      </c>
      <c r="L190" s="4">
        <v>3</v>
      </c>
      <c r="M190" s="4">
        <v>3</v>
      </c>
      <c r="N190" s="4">
        <v>1</v>
      </c>
      <c r="O190" s="4">
        <v>3</v>
      </c>
      <c r="P190" s="4">
        <v>3</v>
      </c>
      <c r="Q190" s="4">
        <v>2</v>
      </c>
      <c r="R190" s="4">
        <v>4</v>
      </c>
      <c r="S190" s="4">
        <v>2</v>
      </c>
      <c r="T190" s="4">
        <v>3</v>
      </c>
      <c r="U190" s="4">
        <v>3</v>
      </c>
      <c r="V190" s="4">
        <v>1</v>
      </c>
      <c r="W190" s="4">
        <v>3</v>
      </c>
      <c r="X190" s="4">
        <v>2</v>
      </c>
      <c r="Y190" s="5">
        <f t="shared" si="3"/>
        <v>50</v>
      </c>
    </row>
    <row r="191" spans="1:25" ht="12.5" x14ac:dyDescent="0.25">
      <c r="A191" s="4" t="s">
        <v>76</v>
      </c>
      <c r="B191" s="4">
        <v>19</v>
      </c>
      <c r="C191" s="4" t="s">
        <v>28</v>
      </c>
      <c r="D191" s="4" t="s">
        <v>26</v>
      </c>
      <c r="E191" s="4">
        <v>2</v>
      </c>
      <c r="F191" s="4">
        <v>3</v>
      </c>
      <c r="G191" s="4">
        <v>3</v>
      </c>
      <c r="H191" s="4">
        <v>2</v>
      </c>
      <c r="I191" s="4">
        <v>2</v>
      </c>
      <c r="J191" s="4">
        <v>3</v>
      </c>
      <c r="K191" s="4">
        <v>3</v>
      </c>
      <c r="L191" s="4">
        <v>2</v>
      </c>
      <c r="M191" s="4">
        <v>2</v>
      </c>
      <c r="N191" s="4">
        <v>3</v>
      </c>
      <c r="O191" s="4">
        <v>3</v>
      </c>
      <c r="P191" s="4">
        <v>2</v>
      </c>
      <c r="Q191" s="4">
        <v>2</v>
      </c>
      <c r="R191" s="4">
        <v>2</v>
      </c>
      <c r="S191" s="4">
        <v>3</v>
      </c>
      <c r="T191" s="4">
        <v>3</v>
      </c>
      <c r="U191" s="4">
        <v>1</v>
      </c>
      <c r="V191" s="4">
        <v>2</v>
      </c>
      <c r="W191" s="4">
        <v>3</v>
      </c>
      <c r="X191" s="4">
        <v>3</v>
      </c>
      <c r="Y191" s="5">
        <f t="shared" si="3"/>
        <v>49</v>
      </c>
    </row>
    <row r="192" spans="1:25" ht="12.5" x14ac:dyDescent="0.25">
      <c r="A192" s="4" t="s">
        <v>120</v>
      </c>
      <c r="B192" s="4">
        <v>19</v>
      </c>
      <c r="C192" s="4" t="s">
        <v>28</v>
      </c>
      <c r="D192" s="4" t="s">
        <v>26</v>
      </c>
      <c r="E192" s="4">
        <v>3</v>
      </c>
      <c r="F192" s="4">
        <v>3</v>
      </c>
      <c r="G192" s="4">
        <v>2</v>
      </c>
      <c r="H192" s="4">
        <v>2</v>
      </c>
      <c r="I192" s="4">
        <v>2</v>
      </c>
      <c r="J192" s="4">
        <v>3</v>
      </c>
      <c r="K192" s="4">
        <v>2</v>
      </c>
      <c r="L192" s="4">
        <v>2</v>
      </c>
      <c r="M192" s="4">
        <v>2</v>
      </c>
      <c r="N192" s="4">
        <v>3</v>
      </c>
      <c r="O192" s="4">
        <v>3</v>
      </c>
      <c r="P192" s="4">
        <v>2</v>
      </c>
      <c r="Q192" s="4">
        <v>1</v>
      </c>
      <c r="R192" s="4">
        <v>2</v>
      </c>
      <c r="S192" s="4">
        <v>3</v>
      </c>
      <c r="T192" s="4">
        <v>2</v>
      </c>
      <c r="U192" s="4">
        <v>1</v>
      </c>
      <c r="V192" s="4">
        <v>2</v>
      </c>
      <c r="W192" s="4">
        <v>3</v>
      </c>
      <c r="X192" s="4">
        <v>4</v>
      </c>
      <c r="Y192" s="5">
        <f t="shared" si="3"/>
        <v>47</v>
      </c>
    </row>
    <row r="193" spans="1:25" ht="12.5" x14ac:dyDescent="0.25">
      <c r="A193" s="4" t="s">
        <v>239</v>
      </c>
      <c r="B193" s="4">
        <v>19</v>
      </c>
      <c r="C193" s="4" t="s">
        <v>28</v>
      </c>
      <c r="D193" s="4" t="s">
        <v>26</v>
      </c>
      <c r="E193" s="4">
        <v>3</v>
      </c>
      <c r="F193" s="4">
        <v>2</v>
      </c>
      <c r="G193" s="4">
        <v>2</v>
      </c>
      <c r="H193" s="4">
        <v>1</v>
      </c>
      <c r="I193" s="4">
        <v>3</v>
      </c>
      <c r="J193" s="4">
        <v>4</v>
      </c>
      <c r="K193" s="4">
        <v>4</v>
      </c>
      <c r="L193" s="4">
        <v>3</v>
      </c>
      <c r="M193" s="4">
        <v>1</v>
      </c>
      <c r="N193" s="4">
        <v>2</v>
      </c>
      <c r="O193" s="4">
        <v>1</v>
      </c>
      <c r="P193" s="4">
        <v>3</v>
      </c>
      <c r="Q193" s="4">
        <v>2</v>
      </c>
      <c r="R193" s="4">
        <v>2</v>
      </c>
      <c r="S193" s="4">
        <v>1</v>
      </c>
      <c r="T193" s="4">
        <v>2</v>
      </c>
      <c r="U193" s="4">
        <v>2</v>
      </c>
      <c r="V193" s="4">
        <v>2</v>
      </c>
      <c r="W193" s="4">
        <v>1</v>
      </c>
      <c r="X193" s="4">
        <v>1</v>
      </c>
      <c r="Y193" s="5">
        <f t="shared" si="3"/>
        <v>42</v>
      </c>
    </row>
    <row r="194" spans="1:25" ht="12.5" x14ac:dyDescent="0.25">
      <c r="A194" s="4" t="s">
        <v>74</v>
      </c>
      <c r="B194" s="4">
        <v>19</v>
      </c>
      <c r="C194" s="4" t="s">
        <v>28</v>
      </c>
      <c r="D194" s="4" t="s">
        <v>26</v>
      </c>
      <c r="E194" s="4">
        <v>1</v>
      </c>
      <c r="F194" s="4">
        <v>3</v>
      </c>
      <c r="G194" s="4">
        <v>2</v>
      </c>
      <c r="H194" s="4">
        <v>2</v>
      </c>
      <c r="I194" s="4">
        <v>2</v>
      </c>
      <c r="J194" s="4">
        <v>1</v>
      </c>
      <c r="K194" s="4">
        <v>2</v>
      </c>
      <c r="L194" s="4">
        <v>3</v>
      </c>
      <c r="M194" s="4">
        <v>2</v>
      </c>
      <c r="N194" s="4">
        <v>2</v>
      </c>
      <c r="O194" s="4">
        <v>3</v>
      </c>
      <c r="P194" s="4">
        <v>2</v>
      </c>
      <c r="R194" s="4">
        <v>2</v>
      </c>
      <c r="S194" s="4">
        <v>1</v>
      </c>
      <c r="T194" s="4">
        <v>2</v>
      </c>
      <c r="U194" s="4">
        <v>3</v>
      </c>
      <c r="V194" s="4">
        <v>2</v>
      </c>
      <c r="W194" s="4">
        <v>2</v>
      </c>
      <c r="X194" s="4">
        <v>1</v>
      </c>
      <c r="Y194" s="5">
        <f t="shared" ref="Y194:Y257" si="4">SUM(E194:X194)</f>
        <v>38</v>
      </c>
    </row>
    <row r="195" spans="1:25" ht="12.5" x14ac:dyDescent="0.25">
      <c r="A195" s="4" t="s">
        <v>277</v>
      </c>
      <c r="B195" s="4">
        <v>19</v>
      </c>
      <c r="C195" s="4" t="s">
        <v>25</v>
      </c>
      <c r="D195" s="4" t="s">
        <v>26</v>
      </c>
      <c r="E195" s="4">
        <v>4</v>
      </c>
      <c r="F195" s="4">
        <v>5</v>
      </c>
      <c r="G195" s="4">
        <v>4</v>
      </c>
      <c r="H195" s="4">
        <v>4</v>
      </c>
      <c r="I195" s="4">
        <v>5</v>
      </c>
      <c r="J195" s="4">
        <v>5</v>
      </c>
      <c r="K195" s="4">
        <v>5</v>
      </c>
      <c r="L195" s="4">
        <v>5</v>
      </c>
      <c r="M195" s="4">
        <v>5</v>
      </c>
      <c r="N195" s="4">
        <v>5</v>
      </c>
      <c r="O195" s="4">
        <v>5</v>
      </c>
      <c r="P195" s="4">
        <v>5</v>
      </c>
      <c r="Q195" s="4">
        <v>4</v>
      </c>
      <c r="R195" s="4">
        <v>4</v>
      </c>
      <c r="S195" s="4">
        <v>4</v>
      </c>
      <c r="T195" s="4">
        <v>4</v>
      </c>
      <c r="U195" s="4">
        <v>5</v>
      </c>
      <c r="V195" s="4">
        <v>5</v>
      </c>
      <c r="W195" s="4">
        <v>4</v>
      </c>
      <c r="X195" s="4">
        <v>5</v>
      </c>
      <c r="Y195" s="5">
        <f t="shared" si="4"/>
        <v>92</v>
      </c>
    </row>
    <row r="196" spans="1:25" ht="12.5" x14ac:dyDescent="0.25">
      <c r="A196" s="4" t="s">
        <v>89</v>
      </c>
      <c r="B196" s="4">
        <v>19</v>
      </c>
      <c r="C196" s="4" t="s">
        <v>25</v>
      </c>
      <c r="D196" s="4" t="s">
        <v>26</v>
      </c>
      <c r="E196" s="4">
        <v>4</v>
      </c>
      <c r="F196" s="4">
        <v>3</v>
      </c>
      <c r="G196" s="4">
        <v>2</v>
      </c>
      <c r="H196" s="4">
        <v>4</v>
      </c>
      <c r="I196" s="4">
        <v>3</v>
      </c>
      <c r="J196" s="4">
        <v>2</v>
      </c>
      <c r="K196" s="4">
        <v>4</v>
      </c>
      <c r="L196" s="4">
        <v>3</v>
      </c>
      <c r="M196" s="4">
        <v>2</v>
      </c>
      <c r="N196" s="4">
        <v>2</v>
      </c>
      <c r="O196" s="4">
        <v>3</v>
      </c>
      <c r="P196" s="4">
        <v>3</v>
      </c>
      <c r="Q196" s="4">
        <v>3</v>
      </c>
      <c r="R196" s="4">
        <v>2</v>
      </c>
      <c r="S196" s="4">
        <v>2</v>
      </c>
      <c r="T196" s="4">
        <v>3</v>
      </c>
      <c r="U196" s="4">
        <v>3</v>
      </c>
      <c r="V196" s="4">
        <v>2</v>
      </c>
      <c r="W196" s="4">
        <v>3</v>
      </c>
      <c r="X196" s="4">
        <v>4</v>
      </c>
      <c r="Y196" s="5">
        <f t="shared" si="4"/>
        <v>57</v>
      </c>
    </row>
    <row r="197" spans="1:25" ht="12.5" x14ac:dyDescent="0.25">
      <c r="A197" s="4" t="s">
        <v>104</v>
      </c>
      <c r="B197" s="4">
        <v>19</v>
      </c>
      <c r="C197" s="4" t="s">
        <v>25</v>
      </c>
      <c r="D197" s="4" t="s">
        <v>26</v>
      </c>
      <c r="E197" s="4">
        <v>2</v>
      </c>
      <c r="F197" s="4">
        <v>3</v>
      </c>
      <c r="G197" s="4">
        <v>2</v>
      </c>
      <c r="H197" s="4">
        <v>4</v>
      </c>
      <c r="I197" s="4">
        <v>3</v>
      </c>
      <c r="J197" s="4">
        <v>3</v>
      </c>
      <c r="K197" s="4">
        <v>3</v>
      </c>
      <c r="L197" s="4">
        <v>4</v>
      </c>
      <c r="M197" s="4">
        <v>2</v>
      </c>
      <c r="N197" s="4">
        <v>3</v>
      </c>
      <c r="O197" s="4">
        <v>3</v>
      </c>
      <c r="P197" s="4">
        <v>3</v>
      </c>
      <c r="Q197" s="4">
        <v>2</v>
      </c>
      <c r="R197" s="4">
        <v>2</v>
      </c>
      <c r="S197" s="4">
        <v>3</v>
      </c>
      <c r="T197" s="4">
        <v>3</v>
      </c>
      <c r="U197" s="4">
        <v>3</v>
      </c>
      <c r="V197" s="4">
        <v>2</v>
      </c>
      <c r="W197" s="4">
        <v>3</v>
      </c>
      <c r="X197" s="4">
        <v>3</v>
      </c>
      <c r="Y197" s="5">
        <f t="shared" si="4"/>
        <v>56</v>
      </c>
    </row>
    <row r="198" spans="1:25" ht="12.5" x14ac:dyDescent="0.25">
      <c r="A198" s="4" t="s">
        <v>85</v>
      </c>
      <c r="B198" s="4">
        <v>19</v>
      </c>
      <c r="C198" s="4" t="s">
        <v>25</v>
      </c>
      <c r="D198" s="4" t="s">
        <v>26</v>
      </c>
      <c r="E198" s="4">
        <v>3</v>
      </c>
      <c r="F198" s="4">
        <v>2</v>
      </c>
      <c r="G198" s="4">
        <v>2</v>
      </c>
      <c r="H198" s="4">
        <v>2</v>
      </c>
      <c r="I198" s="4">
        <v>3</v>
      </c>
      <c r="J198" s="4">
        <v>2</v>
      </c>
      <c r="K198" s="4">
        <v>3</v>
      </c>
      <c r="L198" s="4">
        <v>3</v>
      </c>
      <c r="M198" s="4">
        <v>2</v>
      </c>
      <c r="N198" s="4">
        <v>3</v>
      </c>
      <c r="O198" s="4">
        <v>2</v>
      </c>
      <c r="P198" s="4">
        <v>3</v>
      </c>
      <c r="Q198" s="4">
        <v>3</v>
      </c>
      <c r="R198" s="4">
        <v>2</v>
      </c>
      <c r="S198" s="4">
        <v>2</v>
      </c>
      <c r="T198" s="4">
        <v>3</v>
      </c>
      <c r="U198" s="4">
        <v>3</v>
      </c>
      <c r="V198" s="4">
        <v>2</v>
      </c>
      <c r="W198" s="4">
        <v>3</v>
      </c>
      <c r="X198" s="4">
        <v>3</v>
      </c>
      <c r="Y198" s="5">
        <f t="shared" si="4"/>
        <v>51</v>
      </c>
    </row>
    <row r="199" spans="1:25" ht="12.5" x14ac:dyDescent="0.25">
      <c r="A199" s="4" t="s">
        <v>246</v>
      </c>
      <c r="B199" s="4">
        <v>19</v>
      </c>
      <c r="C199" s="4" t="s">
        <v>25</v>
      </c>
      <c r="D199" s="4" t="s">
        <v>26</v>
      </c>
      <c r="E199" s="4">
        <v>1</v>
      </c>
      <c r="F199" s="4">
        <v>3</v>
      </c>
      <c r="G199" s="4">
        <v>1</v>
      </c>
      <c r="H199" s="4">
        <v>2</v>
      </c>
      <c r="I199" s="4">
        <v>3</v>
      </c>
      <c r="J199" s="4">
        <v>1</v>
      </c>
      <c r="K199" s="4">
        <v>3</v>
      </c>
      <c r="L199" s="4">
        <v>3</v>
      </c>
      <c r="M199" s="4">
        <v>2</v>
      </c>
      <c r="N199" s="4">
        <v>2</v>
      </c>
      <c r="O199" s="4">
        <v>3</v>
      </c>
      <c r="P199" s="4">
        <v>3</v>
      </c>
      <c r="Q199" s="4">
        <v>3</v>
      </c>
      <c r="R199" s="4">
        <v>2</v>
      </c>
      <c r="S199" s="4">
        <v>2</v>
      </c>
      <c r="T199" s="4">
        <v>3</v>
      </c>
      <c r="U199" s="4">
        <v>3</v>
      </c>
      <c r="V199" s="4">
        <v>1</v>
      </c>
      <c r="W199" s="4">
        <v>3</v>
      </c>
      <c r="X199" s="4">
        <v>1</v>
      </c>
      <c r="Y199" s="5">
        <f t="shared" si="4"/>
        <v>45</v>
      </c>
    </row>
    <row r="200" spans="1:25" ht="12.5" x14ac:dyDescent="0.25">
      <c r="A200" s="4" t="s">
        <v>83</v>
      </c>
      <c r="B200" s="4">
        <v>18</v>
      </c>
      <c r="C200" s="4" t="s">
        <v>25</v>
      </c>
      <c r="D200" s="4" t="s">
        <v>26</v>
      </c>
      <c r="E200" s="4">
        <v>4</v>
      </c>
      <c r="F200" s="4">
        <v>3</v>
      </c>
      <c r="G200" s="4">
        <v>2</v>
      </c>
      <c r="H200" s="4">
        <v>4</v>
      </c>
      <c r="I200" s="4">
        <v>2</v>
      </c>
      <c r="J200" s="4">
        <v>3</v>
      </c>
      <c r="K200" s="4">
        <v>2</v>
      </c>
      <c r="L200" s="4">
        <v>3</v>
      </c>
      <c r="M200" s="4">
        <v>3</v>
      </c>
      <c r="N200" s="4">
        <v>4</v>
      </c>
      <c r="O200" s="4">
        <v>3</v>
      </c>
      <c r="P200" s="4">
        <v>2</v>
      </c>
      <c r="Q200" s="4">
        <v>1</v>
      </c>
      <c r="R200" s="4">
        <v>3</v>
      </c>
      <c r="S200" s="4">
        <v>2</v>
      </c>
      <c r="T200" s="4">
        <v>2</v>
      </c>
      <c r="U200" s="4">
        <v>3</v>
      </c>
      <c r="V200" s="4">
        <v>2</v>
      </c>
      <c r="W200" s="4">
        <v>4</v>
      </c>
      <c r="X200" s="4">
        <v>2</v>
      </c>
      <c r="Y200" s="5">
        <f t="shared" si="4"/>
        <v>54</v>
      </c>
    </row>
    <row r="201" spans="1:25" s="3" customFormat="1" ht="12.5" x14ac:dyDescent="0.25">
      <c r="A201" s="2" t="s">
        <v>85</v>
      </c>
      <c r="B201" s="2">
        <v>18</v>
      </c>
      <c r="C201" s="2" t="s">
        <v>25</v>
      </c>
      <c r="D201" s="2" t="s">
        <v>26</v>
      </c>
      <c r="E201" s="2">
        <v>2</v>
      </c>
      <c r="F201" s="2">
        <v>3</v>
      </c>
      <c r="G201" s="2">
        <v>2</v>
      </c>
      <c r="H201" s="2">
        <v>3</v>
      </c>
      <c r="I201" s="2">
        <v>2</v>
      </c>
      <c r="J201" s="2">
        <v>4</v>
      </c>
      <c r="K201" s="2">
        <v>2</v>
      </c>
      <c r="L201" s="2">
        <v>2</v>
      </c>
      <c r="M201" s="2">
        <v>2</v>
      </c>
      <c r="N201" s="2">
        <v>4</v>
      </c>
      <c r="O201" s="2">
        <v>3</v>
      </c>
      <c r="P201" s="2">
        <v>2</v>
      </c>
      <c r="Q201" s="2">
        <v>1</v>
      </c>
      <c r="R201" s="2">
        <v>3</v>
      </c>
      <c r="S201" s="2">
        <v>3</v>
      </c>
      <c r="T201" s="2">
        <v>3</v>
      </c>
      <c r="U201" s="2">
        <v>1</v>
      </c>
      <c r="V201" s="2">
        <v>2</v>
      </c>
      <c r="W201" s="2">
        <v>3</v>
      </c>
      <c r="X201" s="2">
        <v>4</v>
      </c>
      <c r="Y201" s="3">
        <f t="shared" si="4"/>
        <v>51</v>
      </c>
    </row>
    <row r="202" spans="1:25" ht="12.5" x14ac:dyDescent="0.25">
      <c r="A202" s="4" t="s">
        <v>168</v>
      </c>
      <c r="B202" s="4">
        <v>23</v>
      </c>
      <c r="C202" s="4" t="s">
        <v>28</v>
      </c>
      <c r="D202" s="4" t="s">
        <v>153</v>
      </c>
      <c r="E202" s="4">
        <v>1</v>
      </c>
      <c r="F202" s="4">
        <v>1</v>
      </c>
      <c r="G202" s="4">
        <v>3</v>
      </c>
      <c r="H202" s="4">
        <v>2</v>
      </c>
      <c r="I202" s="4">
        <v>1</v>
      </c>
      <c r="J202" s="4">
        <v>1</v>
      </c>
      <c r="K202" s="4">
        <v>2</v>
      </c>
      <c r="L202" s="4">
        <v>2</v>
      </c>
      <c r="M202" s="4">
        <v>1</v>
      </c>
      <c r="N202" s="4">
        <v>3</v>
      </c>
      <c r="O202" s="4">
        <v>5</v>
      </c>
      <c r="P202" s="4">
        <v>5</v>
      </c>
      <c r="Q202" s="4">
        <v>3</v>
      </c>
      <c r="R202" s="4">
        <v>2</v>
      </c>
      <c r="S202" s="4">
        <v>2</v>
      </c>
      <c r="T202" s="4">
        <v>5</v>
      </c>
      <c r="U202" s="4">
        <v>3</v>
      </c>
      <c r="V202" s="4">
        <v>4</v>
      </c>
      <c r="W202" s="4">
        <v>4</v>
      </c>
      <c r="X202" s="4">
        <v>4</v>
      </c>
      <c r="Y202" s="5">
        <f t="shared" si="4"/>
        <v>54</v>
      </c>
    </row>
    <row r="203" spans="1:25" ht="12.5" x14ac:dyDescent="0.25">
      <c r="A203" s="4" t="s">
        <v>152</v>
      </c>
      <c r="B203" s="4">
        <v>22</v>
      </c>
      <c r="C203" s="4" t="s">
        <v>28</v>
      </c>
      <c r="D203" s="4" t="s">
        <v>153</v>
      </c>
      <c r="E203" s="4">
        <v>5</v>
      </c>
      <c r="F203" s="4">
        <v>5</v>
      </c>
      <c r="G203" s="4">
        <v>3</v>
      </c>
      <c r="H203" s="4">
        <v>2</v>
      </c>
      <c r="I203" s="4">
        <v>1</v>
      </c>
      <c r="J203" s="4">
        <v>2</v>
      </c>
      <c r="K203" s="4">
        <v>1</v>
      </c>
      <c r="L203" s="4">
        <v>2</v>
      </c>
      <c r="M203" s="4">
        <v>1</v>
      </c>
      <c r="N203" s="4">
        <v>3</v>
      </c>
      <c r="O203" s="4">
        <v>4</v>
      </c>
      <c r="P203" s="4">
        <v>4</v>
      </c>
      <c r="Q203" s="4">
        <v>4</v>
      </c>
      <c r="R203" s="4">
        <v>2</v>
      </c>
      <c r="S203" s="4">
        <v>2</v>
      </c>
      <c r="T203" s="4">
        <v>4</v>
      </c>
      <c r="U203" s="4">
        <v>3</v>
      </c>
      <c r="V203" s="4">
        <v>4</v>
      </c>
      <c r="W203" s="4">
        <v>4</v>
      </c>
      <c r="X203" s="4">
        <v>4</v>
      </c>
      <c r="Y203" s="5">
        <f t="shared" si="4"/>
        <v>60</v>
      </c>
    </row>
    <row r="204" spans="1:25" ht="12.5" x14ac:dyDescent="0.25">
      <c r="A204" s="4" t="s">
        <v>166</v>
      </c>
      <c r="B204" s="4">
        <v>22</v>
      </c>
      <c r="C204" s="4" t="s">
        <v>28</v>
      </c>
      <c r="D204" s="4" t="s">
        <v>153</v>
      </c>
      <c r="E204" s="4">
        <v>2</v>
      </c>
      <c r="F204" s="4">
        <v>2</v>
      </c>
      <c r="G204" s="4">
        <v>1</v>
      </c>
      <c r="H204" s="4">
        <v>1</v>
      </c>
      <c r="I204" s="4">
        <v>2</v>
      </c>
      <c r="J204" s="4">
        <v>2</v>
      </c>
      <c r="K204" s="4">
        <v>1</v>
      </c>
      <c r="L204" s="4">
        <v>2</v>
      </c>
      <c r="M204" s="4">
        <v>2</v>
      </c>
      <c r="N204" s="4">
        <v>3</v>
      </c>
      <c r="O204" s="4">
        <v>4</v>
      </c>
      <c r="P204" s="4">
        <v>4</v>
      </c>
      <c r="Q204" s="4">
        <v>3</v>
      </c>
      <c r="R204" s="4">
        <v>2</v>
      </c>
      <c r="S204" s="4">
        <v>2</v>
      </c>
      <c r="T204" s="4">
        <v>4</v>
      </c>
      <c r="U204" s="4">
        <v>3</v>
      </c>
      <c r="V204" s="4">
        <v>4</v>
      </c>
      <c r="W204" s="4">
        <v>4</v>
      </c>
      <c r="X204" s="4">
        <v>5</v>
      </c>
      <c r="Y204" s="5">
        <f t="shared" si="4"/>
        <v>53</v>
      </c>
    </row>
    <row r="205" spans="1:25" ht="12.5" x14ac:dyDescent="0.25">
      <c r="A205" s="4" t="s">
        <v>158</v>
      </c>
      <c r="B205" s="4">
        <v>22</v>
      </c>
      <c r="C205" s="4" t="s">
        <v>25</v>
      </c>
      <c r="D205" s="4" t="s">
        <v>153</v>
      </c>
      <c r="E205" s="4">
        <v>4</v>
      </c>
      <c r="F205" s="4">
        <v>5</v>
      </c>
      <c r="G205" s="4">
        <v>3</v>
      </c>
      <c r="H205" s="4">
        <v>1</v>
      </c>
      <c r="I205" s="4">
        <v>1</v>
      </c>
      <c r="J205" s="4">
        <v>1</v>
      </c>
      <c r="K205" s="4">
        <v>2</v>
      </c>
      <c r="L205" s="4">
        <v>1</v>
      </c>
      <c r="M205" s="4">
        <v>1</v>
      </c>
      <c r="N205" s="4">
        <v>3</v>
      </c>
      <c r="O205" s="4">
        <v>4</v>
      </c>
      <c r="P205" s="4">
        <v>4</v>
      </c>
      <c r="Q205" s="4">
        <v>3</v>
      </c>
      <c r="R205" s="4">
        <v>2</v>
      </c>
      <c r="S205" s="4">
        <v>2</v>
      </c>
      <c r="T205" s="4">
        <v>4</v>
      </c>
      <c r="U205" s="4">
        <v>3</v>
      </c>
      <c r="V205" s="4">
        <v>4</v>
      </c>
      <c r="W205" s="4">
        <v>4</v>
      </c>
      <c r="X205" s="4">
        <v>5</v>
      </c>
      <c r="Y205" s="5">
        <f t="shared" si="4"/>
        <v>57</v>
      </c>
    </row>
    <row r="206" spans="1:25" ht="12.5" x14ac:dyDescent="0.25">
      <c r="A206" s="4" t="s">
        <v>169</v>
      </c>
      <c r="B206" s="4">
        <v>21</v>
      </c>
      <c r="C206" s="4" t="s">
        <v>28</v>
      </c>
      <c r="D206" s="4" t="s">
        <v>153</v>
      </c>
      <c r="E206" s="4">
        <v>5</v>
      </c>
      <c r="F206" s="4">
        <v>4</v>
      </c>
      <c r="G206" s="4">
        <v>3</v>
      </c>
      <c r="H206" s="4">
        <v>1</v>
      </c>
      <c r="I206" s="4">
        <v>1</v>
      </c>
      <c r="J206" s="4">
        <v>1</v>
      </c>
      <c r="K206" s="4">
        <v>2</v>
      </c>
      <c r="L206" s="4">
        <v>2</v>
      </c>
      <c r="M206" s="4">
        <v>2</v>
      </c>
      <c r="N206" s="4">
        <v>3</v>
      </c>
      <c r="O206" s="4">
        <v>4</v>
      </c>
      <c r="P206" s="4">
        <v>4</v>
      </c>
      <c r="Q206" s="4">
        <v>3</v>
      </c>
      <c r="R206" s="4">
        <v>2</v>
      </c>
      <c r="S206" s="4">
        <v>2</v>
      </c>
      <c r="T206" s="4">
        <v>5</v>
      </c>
      <c r="U206" s="4">
        <v>4</v>
      </c>
      <c r="V206" s="4">
        <v>5</v>
      </c>
      <c r="W206" s="4">
        <v>5</v>
      </c>
      <c r="X206" s="4">
        <v>4</v>
      </c>
      <c r="Y206" s="5">
        <f t="shared" si="4"/>
        <v>62</v>
      </c>
    </row>
    <row r="207" spans="1:25" ht="12.5" x14ac:dyDescent="0.25">
      <c r="A207" s="4" t="s">
        <v>173</v>
      </c>
      <c r="B207" s="4">
        <v>21</v>
      </c>
      <c r="C207" s="4" t="s">
        <v>28</v>
      </c>
      <c r="D207" s="4" t="s">
        <v>153</v>
      </c>
      <c r="E207" s="4">
        <v>5</v>
      </c>
      <c r="F207" s="4">
        <v>5</v>
      </c>
      <c r="G207" s="4">
        <v>3</v>
      </c>
      <c r="H207" s="4">
        <v>2</v>
      </c>
      <c r="I207" s="4">
        <v>1</v>
      </c>
      <c r="J207" s="4">
        <v>1</v>
      </c>
      <c r="K207" s="4">
        <v>1</v>
      </c>
      <c r="L207" s="4">
        <v>2</v>
      </c>
      <c r="M207" s="4">
        <v>1</v>
      </c>
      <c r="N207" s="4">
        <v>3</v>
      </c>
      <c r="O207" s="4">
        <v>4</v>
      </c>
      <c r="P207" s="4">
        <v>4</v>
      </c>
      <c r="Q207" s="4">
        <v>3</v>
      </c>
      <c r="R207" s="4">
        <v>2</v>
      </c>
      <c r="S207" s="4">
        <v>2</v>
      </c>
      <c r="T207" s="4">
        <v>4</v>
      </c>
      <c r="U207" s="4">
        <v>3</v>
      </c>
      <c r="V207" s="4">
        <v>4</v>
      </c>
      <c r="W207" s="4">
        <v>5</v>
      </c>
      <c r="X207" s="4">
        <v>4</v>
      </c>
      <c r="Y207" s="5">
        <f t="shared" si="4"/>
        <v>59</v>
      </c>
    </row>
    <row r="208" spans="1:25" ht="12.5" x14ac:dyDescent="0.25">
      <c r="A208" s="4" t="s">
        <v>154</v>
      </c>
      <c r="B208" s="4">
        <v>21</v>
      </c>
      <c r="C208" s="4" t="s">
        <v>28</v>
      </c>
      <c r="D208" s="4" t="s">
        <v>153</v>
      </c>
      <c r="E208" s="4">
        <v>5</v>
      </c>
      <c r="F208" s="4">
        <v>4</v>
      </c>
      <c r="G208" s="4">
        <v>3</v>
      </c>
      <c r="H208" s="4">
        <v>1</v>
      </c>
      <c r="I208" s="4">
        <v>1</v>
      </c>
      <c r="J208" s="4">
        <v>1</v>
      </c>
      <c r="K208" s="4">
        <v>2</v>
      </c>
      <c r="L208" s="4">
        <v>1</v>
      </c>
      <c r="M208" s="4">
        <v>2</v>
      </c>
      <c r="N208" s="4">
        <v>3</v>
      </c>
      <c r="O208" s="4">
        <v>4</v>
      </c>
      <c r="P208" s="4">
        <v>4</v>
      </c>
      <c r="Q208" s="4">
        <v>3</v>
      </c>
      <c r="R208" s="4">
        <v>2</v>
      </c>
      <c r="S208" s="4">
        <v>2</v>
      </c>
      <c r="T208" s="4">
        <v>4</v>
      </c>
      <c r="U208" s="4">
        <v>3</v>
      </c>
      <c r="V208" s="4">
        <v>4</v>
      </c>
      <c r="W208" s="4">
        <v>4</v>
      </c>
      <c r="X208" s="4">
        <v>5</v>
      </c>
      <c r="Y208" s="5">
        <f t="shared" si="4"/>
        <v>58</v>
      </c>
    </row>
    <row r="209" spans="1:25" ht="12.5" x14ac:dyDescent="0.25">
      <c r="A209" s="4" t="s">
        <v>156</v>
      </c>
      <c r="B209" s="4">
        <v>21</v>
      </c>
      <c r="C209" s="4" t="s">
        <v>28</v>
      </c>
      <c r="D209" s="4" t="s">
        <v>153</v>
      </c>
      <c r="E209" s="4">
        <v>4</v>
      </c>
      <c r="F209" s="4">
        <v>2</v>
      </c>
      <c r="G209" s="4">
        <v>3</v>
      </c>
      <c r="H209" s="4">
        <v>1</v>
      </c>
      <c r="I209" s="4">
        <v>2</v>
      </c>
      <c r="J209" s="4">
        <v>2</v>
      </c>
      <c r="K209" s="4">
        <v>2</v>
      </c>
      <c r="L209" s="4">
        <v>3</v>
      </c>
      <c r="M209" s="4">
        <v>1</v>
      </c>
      <c r="N209" s="4">
        <v>3</v>
      </c>
      <c r="O209" s="4">
        <v>4</v>
      </c>
      <c r="P209" s="4">
        <v>4</v>
      </c>
      <c r="Q209" s="4">
        <v>3</v>
      </c>
      <c r="R209" s="4">
        <v>2</v>
      </c>
      <c r="S209" s="4">
        <v>2</v>
      </c>
      <c r="T209" s="4">
        <v>4</v>
      </c>
      <c r="U209" s="4">
        <v>3</v>
      </c>
      <c r="V209" s="4">
        <v>4</v>
      </c>
      <c r="W209" s="4">
        <v>4</v>
      </c>
      <c r="X209" s="4">
        <v>5</v>
      </c>
      <c r="Y209" s="5">
        <f t="shared" si="4"/>
        <v>58</v>
      </c>
    </row>
    <row r="210" spans="1:25" ht="12.5" x14ac:dyDescent="0.25">
      <c r="A210" s="4" t="s">
        <v>196</v>
      </c>
      <c r="B210" s="4">
        <v>21</v>
      </c>
      <c r="C210" s="4" t="s">
        <v>28</v>
      </c>
      <c r="D210" s="4" t="s">
        <v>153</v>
      </c>
      <c r="E210" s="4">
        <v>4</v>
      </c>
      <c r="F210" s="4">
        <v>2</v>
      </c>
      <c r="G210" s="4">
        <v>2</v>
      </c>
      <c r="H210" s="4">
        <v>2</v>
      </c>
      <c r="I210" s="4">
        <v>1</v>
      </c>
      <c r="J210" s="4">
        <v>1</v>
      </c>
      <c r="K210" s="4">
        <v>2</v>
      </c>
      <c r="L210" s="4">
        <v>1</v>
      </c>
      <c r="M210" s="4">
        <v>2</v>
      </c>
      <c r="N210" s="4">
        <v>3</v>
      </c>
      <c r="O210" s="4">
        <v>4</v>
      </c>
      <c r="P210" s="4">
        <v>5</v>
      </c>
      <c r="Q210" s="4">
        <v>3</v>
      </c>
      <c r="R210" s="4">
        <v>2</v>
      </c>
      <c r="S210" s="4">
        <v>2</v>
      </c>
      <c r="T210" s="4">
        <v>5</v>
      </c>
      <c r="U210" s="4">
        <v>3</v>
      </c>
      <c r="V210" s="4">
        <v>5</v>
      </c>
      <c r="W210" s="4">
        <v>4</v>
      </c>
      <c r="X210" s="4">
        <v>4</v>
      </c>
      <c r="Y210" s="5">
        <f t="shared" si="4"/>
        <v>57</v>
      </c>
    </row>
    <row r="211" spans="1:25" ht="12.5" x14ac:dyDescent="0.25">
      <c r="A211" s="4" t="s">
        <v>157</v>
      </c>
      <c r="B211" s="4">
        <v>21</v>
      </c>
      <c r="C211" s="4" t="s">
        <v>28</v>
      </c>
      <c r="D211" s="4" t="s">
        <v>153</v>
      </c>
      <c r="E211" s="4">
        <v>4</v>
      </c>
      <c r="F211" s="4">
        <v>5</v>
      </c>
      <c r="G211" s="4">
        <v>3</v>
      </c>
      <c r="H211" s="4">
        <v>1</v>
      </c>
      <c r="I211" s="4">
        <v>1</v>
      </c>
      <c r="J211" s="4">
        <v>1</v>
      </c>
      <c r="K211" s="4">
        <v>1</v>
      </c>
      <c r="L211" s="4">
        <v>2</v>
      </c>
      <c r="M211" s="4">
        <v>1</v>
      </c>
      <c r="N211" s="4">
        <v>3</v>
      </c>
      <c r="O211" s="4">
        <v>4</v>
      </c>
      <c r="P211" s="4">
        <v>4</v>
      </c>
      <c r="Q211" s="4">
        <v>3</v>
      </c>
      <c r="R211" s="4">
        <v>2</v>
      </c>
      <c r="S211" s="4">
        <v>2</v>
      </c>
      <c r="T211" s="4">
        <v>4</v>
      </c>
      <c r="U211" s="4">
        <v>3</v>
      </c>
      <c r="V211" s="4">
        <v>4</v>
      </c>
      <c r="W211" s="4">
        <v>4</v>
      </c>
      <c r="X211" s="4">
        <v>4</v>
      </c>
      <c r="Y211" s="5">
        <f t="shared" si="4"/>
        <v>56</v>
      </c>
    </row>
    <row r="212" spans="1:25" ht="12.5" x14ac:dyDescent="0.25">
      <c r="A212" s="4" t="s">
        <v>167</v>
      </c>
      <c r="B212" s="4">
        <v>21</v>
      </c>
      <c r="C212" s="4" t="s">
        <v>28</v>
      </c>
      <c r="D212" s="4" t="s">
        <v>153</v>
      </c>
      <c r="E212" s="4">
        <v>3</v>
      </c>
      <c r="F212" s="4">
        <v>1</v>
      </c>
      <c r="G212" s="4">
        <v>3</v>
      </c>
      <c r="H212" s="4">
        <v>1</v>
      </c>
      <c r="I212" s="4">
        <v>2</v>
      </c>
      <c r="J212" s="4">
        <v>1</v>
      </c>
      <c r="K212" s="4">
        <v>2</v>
      </c>
      <c r="L212" s="4">
        <v>3</v>
      </c>
      <c r="M212" s="4">
        <v>1</v>
      </c>
      <c r="N212" s="4">
        <v>3</v>
      </c>
      <c r="O212" s="4">
        <v>4</v>
      </c>
      <c r="P212" s="4">
        <v>5</v>
      </c>
      <c r="Q212" s="4">
        <v>3</v>
      </c>
      <c r="R212" s="4">
        <v>1</v>
      </c>
      <c r="S212" s="4">
        <v>2</v>
      </c>
      <c r="T212" s="4">
        <v>4</v>
      </c>
      <c r="U212" s="4">
        <v>3</v>
      </c>
      <c r="V212" s="4">
        <v>4</v>
      </c>
      <c r="W212" s="4">
        <v>4</v>
      </c>
      <c r="X212" s="4">
        <v>5</v>
      </c>
      <c r="Y212" s="5">
        <f t="shared" si="4"/>
        <v>55</v>
      </c>
    </row>
    <row r="213" spans="1:25" ht="12.5" x14ac:dyDescent="0.25">
      <c r="A213" s="4" t="s">
        <v>174</v>
      </c>
      <c r="B213" s="4">
        <v>21</v>
      </c>
      <c r="C213" s="4" t="s">
        <v>28</v>
      </c>
      <c r="D213" s="4" t="s">
        <v>153</v>
      </c>
      <c r="E213" s="4">
        <v>4</v>
      </c>
      <c r="F213" s="4">
        <v>5</v>
      </c>
      <c r="G213" s="4">
        <v>3</v>
      </c>
      <c r="H213" s="4">
        <v>1</v>
      </c>
      <c r="I213" s="4">
        <v>1</v>
      </c>
      <c r="J213" s="4">
        <v>1</v>
      </c>
      <c r="K213" s="4">
        <v>1</v>
      </c>
      <c r="L213" s="4">
        <v>1</v>
      </c>
      <c r="M213" s="4">
        <v>1</v>
      </c>
      <c r="N213" s="4">
        <v>3</v>
      </c>
      <c r="O213" s="4">
        <v>4</v>
      </c>
      <c r="P213" s="4">
        <v>4</v>
      </c>
      <c r="Q213" s="4">
        <v>3</v>
      </c>
      <c r="R213" s="4">
        <v>2</v>
      </c>
      <c r="S213" s="4">
        <v>2</v>
      </c>
      <c r="T213" s="4">
        <v>4</v>
      </c>
      <c r="U213" s="4">
        <v>3</v>
      </c>
      <c r="V213" s="4">
        <v>4</v>
      </c>
      <c r="W213" s="4">
        <v>4</v>
      </c>
      <c r="X213" s="4">
        <v>4</v>
      </c>
      <c r="Y213" s="5">
        <f t="shared" si="4"/>
        <v>55</v>
      </c>
    </row>
    <row r="214" spans="1:25" ht="12.5" x14ac:dyDescent="0.25">
      <c r="A214" s="4" t="s">
        <v>165</v>
      </c>
      <c r="B214" s="4">
        <v>21</v>
      </c>
      <c r="C214" s="4" t="s">
        <v>28</v>
      </c>
      <c r="D214" s="4" t="s">
        <v>153</v>
      </c>
      <c r="E214" s="4">
        <v>3</v>
      </c>
      <c r="F214" s="4">
        <v>2</v>
      </c>
      <c r="G214" s="4">
        <v>3</v>
      </c>
      <c r="H214" s="4">
        <v>1</v>
      </c>
      <c r="I214" s="4">
        <v>1</v>
      </c>
      <c r="J214" s="4">
        <v>1</v>
      </c>
      <c r="K214" s="4">
        <v>2</v>
      </c>
      <c r="L214" s="4">
        <v>1</v>
      </c>
      <c r="M214" s="4">
        <v>2</v>
      </c>
      <c r="N214" s="4">
        <v>3</v>
      </c>
      <c r="O214" s="4">
        <v>4</v>
      </c>
      <c r="P214" s="4">
        <v>4</v>
      </c>
      <c r="Q214" s="4">
        <v>3</v>
      </c>
      <c r="R214" s="4">
        <v>2</v>
      </c>
      <c r="S214" s="4">
        <v>2</v>
      </c>
      <c r="T214" s="4">
        <v>4</v>
      </c>
      <c r="U214" s="4">
        <v>3</v>
      </c>
      <c r="V214" s="4">
        <v>4</v>
      </c>
      <c r="W214" s="4">
        <v>4</v>
      </c>
      <c r="X214" s="4">
        <v>5</v>
      </c>
      <c r="Y214" s="5">
        <f t="shared" si="4"/>
        <v>54</v>
      </c>
    </row>
    <row r="215" spans="1:25" ht="12.5" x14ac:dyDescent="0.25">
      <c r="A215" s="4" t="s">
        <v>197</v>
      </c>
      <c r="B215" s="4">
        <v>21</v>
      </c>
      <c r="C215" s="4" t="s">
        <v>28</v>
      </c>
      <c r="D215" s="4" t="s">
        <v>153</v>
      </c>
      <c r="E215" s="4">
        <v>4</v>
      </c>
      <c r="F215" s="4">
        <v>1</v>
      </c>
      <c r="G215" s="4">
        <v>2</v>
      </c>
      <c r="H215" s="4">
        <v>1</v>
      </c>
      <c r="I215" s="4">
        <v>1</v>
      </c>
      <c r="J215" s="4">
        <v>2</v>
      </c>
      <c r="K215" s="4">
        <v>2</v>
      </c>
      <c r="L215" s="4">
        <v>1</v>
      </c>
      <c r="M215" s="4">
        <v>2</v>
      </c>
      <c r="N215" s="4">
        <v>2</v>
      </c>
      <c r="O215" s="4">
        <v>4</v>
      </c>
      <c r="P215" s="4">
        <v>4</v>
      </c>
      <c r="Q215" s="4">
        <v>3</v>
      </c>
      <c r="R215" s="4">
        <v>1</v>
      </c>
      <c r="S215" s="4">
        <v>2</v>
      </c>
      <c r="T215" s="4">
        <v>5</v>
      </c>
      <c r="U215" s="4">
        <v>3</v>
      </c>
      <c r="V215" s="4">
        <v>5</v>
      </c>
      <c r="W215" s="4">
        <v>5</v>
      </c>
      <c r="X215" s="4">
        <v>4</v>
      </c>
      <c r="Y215" s="5">
        <f t="shared" si="4"/>
        <v>54</v>
      </c>
    </row>
    <row r="216" spans="1:25" ht="12.5" x14ac:dyDescent="0.25">
      <c r="A216" s="4" t="s">
        <v>160</v>
      </c>
      <c r="B216" s="4">
        <v>21</v>
      </c>
      <c r="C216" s="4" t="s">
        <v>28</v>
      </c>
      <c r="D216" s="4" t="s">
        <v>153</v>
      </c>
      <c r="E216" s="4">
        <v>2</v>
      </c>
      <c r="F216" s="4">
        <v>2</v>
      </c>
      <c r="G216" s="4">
        <v>2</v>
      </c>
      <c r="H216" s="4">
        <v>2</v>
      </c>
      <c r="I216" s="4">
        <v>1</v>
      </c>
      <c r="J216" s="4">
        <v>1</v>
      </c>
      <c r="K216" s="4">
        <v>2</v>
      </c>
      <c r="L216" s="4">
        <v>2</v>
      </c>
      <c r="M216" s="4">
        <v>2</v>
      </c>
      <c r="N216" s="4">
        <v>3</v>
      </c>
      <c r="O216" s="4">
        <v>4</v>
      </c>
      <c r="P216" s="4">
        <v>4</v>
      </c>
      <c r="Q216" s="4">
        <v>3</v>
      </c>
      <c r="R216" s="4">
        <v>2</v>
      </c>
      <c r="S216" s="4">
        <v>2</v>
      </c>
      <c r="T216" s="4">
        <v>5</v>
      </c>
      <c r="U216" s="4">
        <v>2</v>
      </c>
      <c r="V216" s="4">
        <v>4</v>
      </c>
      <c r="W216" s="4">
        <v>4</v>
      </c>
      <c r="X216" s="4">
        <v>4</v>
      </c>
      <c r="Y216" s="5">
        <f t="shared" si="4"/>
        <v>53</v>
      </c>
    </row>
    <row r="217" spans="1:25" ht="12.5" x14ac:dyDescent="0.25">
      <c r="A217" s="4" t="s">
        <v>186</v>
      </c>
      <c r="B217" s="4">
        <v>21</v>
      </c>
      <c r="C217" s="4" t="s">
        <v>28</v>
      </c>
      <c r="D217" s="4" t="s">
        <v>153</v>
      </c>
      <c r="E217" s="4">
        <v>3</v>
      </c>
      <c r="F217" s="4">
        <v>1</v>
      </c>
      <c r="G217" s="4">
        <v>3</v>
      </c>
      <c r="H217" s="4">
        <v>1</v>
      </c>
      <c r="I217" s="4">
        <v>2</v>
      </c>
      <c r="J217" s="4">
        <v>1</v>
      </c>
      <c r="K217" s="4">
        <v>2</v>
      </c>
      <c r="L217" s="4">
        <v>2</v>
      </c>
      <c r="M217" s="4">
        <v>2</v>
      </c>
      <c r="N217" s="4">
        <v>1</v>
      </c>
      <c r="O217" s="4">
        <v>5</v>
      </c>
      <c r="P217" s="4">
        <v>4</v>
      </c>
      <c r="Q217" s="4">
        <v>3</v>
      </c>
      <c r="R217" s="4">
        <v>2</v>
      </c>
      <c r="S217" s="4">
        <v>2</v>
      </c>
      <c r="T217" s="4">
        <v>4</v>
      </c>
      <c r="U217" s="4">
        <v>3</v>
      </c>
      <c r="V217" s="4">
        <v>4</v>
      </c>
      <c r="W217" s="4">
        <v>4</v>
      </c>
      <c r="X217" s="4">
        <v>4</v>
      </c>
      <c r="Y217" s="5">
        <f t="shared" si="4"/>
        <v>53</v>
      </c>
    </row>
    <row r="218" spans="1:25" ht="12.5" x14ac:dyDescent="0.25">
      <c r="A218" s="4" t="s">
        <v>171</v>
      </c>
      <c r="B218" s="4">
        <v>21</v>
      </c>
      <c r="C218" s="4" t="s">
        <v>25</v>
      </c>
      <c r="D218" s="4" t="s">
        <v>153</v>
      </c>
      <c r="E218" s="4">
        <v>5</v>
      </c>
      <c r="F218" s="4">
        <v>4</v>
      </c>
      <c r="G218" s="4">
        <v>3</v>
      </c>
      <c r="H218" s="4">
        <v>1</v>
      </c>
      <c r="I218" s="4">
        <v>1</v>
      </c>
      <c r="J218" s="4">
        <v>1</v>
      </c>
      <c r="K218" s="4">
        <v>1</v>
      </c>
      <c r="L218" s="4">
        <v>2</v>
      </c>
      <c r="M218" s="4">
        <v>1</v>
      </c>
      <c r="N218" s="4">
        <v>2</v>
      </c>
      <c r="O218" s="4">
        <v>4</v>
      </c>
      <c r="P218" s="4">
        <v>4</v>
      </c>
      <c r="Q218" s="4">
        <v>3</v>
      </c>
      <c r="R218" s="4">
        <v>2</v>
      </c>
      <c r="S218" s="4">
        <v>2</v>
      </c>
      <c r="T218" s="4">
        <v>4</v>
      </c>
      <c r="U218" s="4">
        <v>3</v>
      </c>
      <c r="V218" s="4">
        <v>4</v>
      </c>
      <c r="W218" s="4">
        <v>4</v>
      </c>
      <c r="X218" s="4">
        <v>4</v>
      </c>
      <c r="Y218" s="5">
        <f t="shared" si="4"/>
        <v>55</v>
      </c>
    </row>
    <row r="219" spans="1:25" ht="12.5" x14ac:dyDescent="0.25">
      <c r="A219" s="4" t="s">
        <v>161</v>
      </c>
      <c r="B219" s="4">
        <v>21</v>
      </c>
      <c r="C219" s="4" t="s">
        <v>25</v>
      </c>
      <c r="D219" s="4" t="s">
        <v>153</v>
      </c>
      <c r="E219" s="4">
        <v>2</v>
      </c>
      <c r="F219" s="4">
        <v>1</v>
      </c>
      <c r="G219" s="4">
        <v>3</v>
      </c>
      <c r="H219" s="4">
        <v>1</v>
      </c>
      <c r="I219" s="4">
        <v>2</v>
      </c>
      <c r="J219" s="4">
        <v>1</v>
      </c>
      <c r="K219" s="4">
        <v>2</v>
      </c>
      <c r="L219" s="4">
        <v>3</v>
      </c>
      <c r="M219" s="4">
        <v>2</v>
      </c>
      <c r="N219" s="4">
        <v>1</v>
      </c>
      <c r="O219" s="4">
        <v>4</v>
      </c>
      <c r="P219" s="4">
        <v>5</v>
      </c>
      <c r="Q219" s="4">
        <v>3</v>
      </c>
      <c r="R219" s="4">
        <v>2</v>
      </c>
      <c r="S219" s="4">
        <v>2</v>
      </c>
      <c r="T219" s="4">
        <v>4</v>
      </c>
      <c r="U219" s="4">
        <v>3</v>
      </c>
      <c r="V219" s="4">
        <v>4</v>
      </c>
      <c r="W219" s="4">
        <v>4</v>
      </c>
      <c r="X219" s="4">
        <v>5</v>
      </c>
      <c r="Y219" s="5">
        <f t="shared" si="4"/>
        <v>54</v>
      </c>
    </row>
    <row r="220" spans="1:25" ht="12.5" x14ac:dyDescent="0.25">
      <c r="A220" s="4" t="s">
        <v>162</v>
      </c>
      <c r="B220" s="4">
        <v>21</v>
      </c>
      <c r="C220" s="4" t="s">
        <v>25</v>
      </c>
      <c r="D220" s="4" t="s">
        <v>153</v>
      </c>
      <c r="E220" s="4">
        <v>2</v>
      </c>
      <c r="F220" s="4">
        <v>1</v>
      </c>
      <c r="G220" s="4">
        <v>1</v>
      </c>
      <c r="H220" s="4">
        <v>2</v>
      </c>
      <c r="I220" s="4">
        <v>2</v>
      </c>
      <c r="J220" s="4">
        <v>1</v>
      </c>
      <c r="K220" s="4">
        <v>2</v>
      </c>
      <c r="L220" s="4">
        <v>1</v>
      </c>
      <c r="M220" s="4">
        <v>2</v>
      </c>
      <c r="N220" s="4">
        <v>3</v>
      </c>
      <c r="O220" s="4">
        <v>4</v>
      </c>
      <c r="P220" s="4">
        <v>4</v>
      </c>
      <c r="Q220" s="4">
        <v>3</v>
      </c>
      <c r="R220" s="4">
        <v>2</v>
      </c>
      <c r="S220" s="4">
        <v>2</v>
      </c>
      <c r="T220" s="4">
        <v>4</v>
      </c>
      <c r="U220" s="4">
        <v>3</v>
      </c>
      <c r="V220" s="4">
        <v>4</v>
      </c>
      <c r="W220" s="4">
        <v>4</v>
      </c>
      <c r="X220" s="4">
        <v>4</v>
      </c>
      <c r="Y220" s="5">
        <f t="shared" si="4"/>
        <v>51</v>
      </c>
    </row>
    <row r="221" spans="1:25" ht="12.5" x14ac:dyDescent="0.25">
      <c r="A221" s="4" t="s">
        <v>194</v>
      </c>
      <c r="B221" s="4">
        <v>20</v>
      </c>
      <c r="C221" s="4" t="s">
        <v>28</v>
      </c>
      <c r="D221" s="4" t="s">
        <v>153</v>
      </c>
      <c r="E221" s="4">
        <v>4</v>
      </c>
      <c r="F221" s="4">
        <v>2</v>
      </c>
      <c r="G221" s="4">
        <v>4</v>
      </c>
      <c r="H221" s="4">
        <v>2</v>
      </c>
      <c r="I221" s="4">
        <v>2</v>
      </c>
      <c r="J221" s="4">
        <v>2</v>
      </c>
      <c r="K221" s="4">
        <v>2</v>
      </c>
      <c r="L221" s="4">
        <v>4</v>
      </c>
      <c r="M221" s="4">
        <v>2</v>
      </c>
      <c r="N221" s="4">
        <v>3</v>
      </c>
      <c r="O221" s="4">
        <v>4</v>
      </c>
      <c r="P221" s="4">
        <v>4</v>
      </c>
      <c r="Q221" s="4">
        <v>3</v>
      </c>
      <c r="R221" s="4">
        <v>2</v>
      </c>
      <c r="S221" s="4">
        <v>2</v>
      </c>
      <c r="T221" s="4">
        <v>4</v>
      </c>
      <c r="U221" s="4">
        <v>3</v>
      </c>
      <c r="V221" s="4">
        <v>4</v>
      </c>
      <c r="W221" s="4">
        <v>4</v>
      </c>
      <c r="X221" s="4">
        <v>4</v>
      </c>
      <c r="Y221" s="5">
        <f t="shared" si="4"/>
        <v>61</v>
      </c>
    </row>
    <row r="222" spans="1:25" ht="12.5" x14ac:dyDescent="0.25">
      <c r="A222" s="4" t="s">
        <v>159</v>
      </c>
      <c r="B222" s="4">
        <v>20</v>
      </c>
      <c r="C222" s="4" t="s">
        <v>28</v>
      </c>
      <c r="D222" s="4" t="s">
        <v>153</v>
      </c>
      <c r="E222" s="4">
        <v>5</v>
      </c>
      <c r="F222" s="4">
        <v>2</v>
      </c>
      <c r="G222" s="4">
        <v>3</v>
      </c>
      <c r="H222" s="4">
        <v>1</v>
      </c>
      <c r="I222" s="4">
        <v>1</v>
      </c>
      <c r="J222" s="4">
        <v>2</v>
      </c>
      <c r="K222" s="4">
        <v>1</v>
      </c>
      <c r="L222" s="4">
        <v>2</v>
      </c>
      <c r="M222" s="4">
        <v>1</v>
      </c>
      <c r="N222" s="4">
        <v>3</v>
      </c>
      <c r="O222" s="4">
        <v>4</v>
      </c>
      <c r="P222" s="4">
        <v>4</v>
      </c>
      <c r="Q222" s="4">
        <v>3</v>
      </c>
      <c r="R222" s="4">
        <v>2</v>
      </c>
      <c r="S222" s="4">
        <v>2</v>
      </c>
      <c r="T222" s="4">
        <v>4</v>
      </c>
      <c r="U222" s="4">
        <v>3</v>
      </c>
      <c r="V222" s="4">
        <v>4</v>
      </c>
      <c r="W222" s="4">
        <v>4</v>
      </c>
      <c r="X222" s="4">
        <v>5</v>
      </c>
      <c r="Y222" s="5">
        <f t="shared" si="4"/>
        <v>56</v>
      </c>
    </row>
    <row r="223" spans="1:25" ht="12.5" x14ac:dyDescent="0.25">
      <c r="A223" s="4" t="s">
        <v>191</v>
      </c>
      <c r="B223" s="4">
        <v>19</v>
      </c>
      <c r="C223" s="4" t="s">
        <v>28</v>
      </c>
      <c r="D223" s="4" t="s">
        <v>153</v>
      </c>
      <c r="E223" s="4">
        <v>5</v>
      </c>
      <c r="F223" s="4">
        <v>5</v>
      </c>
      <c r="G223" s="4">
        <v>4</v>
      </c>
      <c r="H223" s="4">
        <v>1</v>
      </c>
      <c r="I223" s="4">
        <v>1</v>
      </c>
      <c r="J223" s="4">
        <v>2</v>
      </c>
      <c r="K223" s="4">
        <v>1</v>
      </c>
      <c r="L223" s="4">
        <v>1</v>
      </c>
      <c r="M223" s="4">
        <v>1</v>
      </c>
      <c r="N223" s="4">
        <v>3</v>
      </c>
      <c r="O223" s="4">
        <v>4</v>
      </c>
      <c r="P223" s="4">
        <v>4</v>
      </c>
      <c r="Q223" s="4">
        <v>3</v>
      </c>
      <c r="R223" s="4">
        <v>2</v>
      </c>
      <c r="S223" s="4">
        <v>2</v>
      </c>
      <c r="T223" s="4">
        <v>4</v>
      </c>
      <c r="U223" s="4">
        <v>3</v>
      </c>
      <c r="V223" s="4">
        <v>4</v>
      </c>
      <c r="W223" s="4">
        <v>5</v>
      </c>
      <c r="X223" s="4">
        <v>5</v>
      </c>
      <c r="Y223" s="5">
        <f t="shared" si="4"/>
        <v>60</v>
      </c>
    </row>
    <row r="224" spans="1:25" ht="12.5" x14ac:dyDescent="0.25">
      <c r="A224" s="4" t="s">
        <v>172</v>
      </c>
      <c r="B224" s="4">
        <v>19</v>
      </c>
      <c r="C224" s="4" t="s">
        <v>28</v>
      </c>
      <c r="D224" s="4" t="s">
        <v>153</v>
      </c>
      <c r="E224" s="4">
        <v>5</v>
      </c>
      <c r="F224" s="4">
        <v>5</v>
      </c>
      <c r="G224" s="4">
        <v>4</v>
      </c>
      <c r="H224" s="4">
        <v>1</v>
      </c>
      <c r="I224" s="4">
        <v>1</v>
      </c>
      <c r="J224" s="4">
        <v>1</v>
      </c>
      <c r="K224" s="4">
        <v>1</v>
      </c>
      <c r="L224" s="4">
        <v>1</v>
      </c>
      <c r="M224" s="4">
        <v>1</v>
      </c>
      <c r="N224" s="4">
        <v>2</v>
      </c>
      <c r="O224" s="4">
        <v>4</v>
      </c>
      <c r="P224" s="4">
        <v>4</v>
      </c>
      <c r="Q224" s="4">
        <v>3</v>
      </c>
      <c r="R224" s="4">
        <v>1</v>
      </c>
      <c r="S224" s="4">
        <v>2</v>
      </c>
      <c r="T224" s="4">
        <v>4</v>
      </c>
      <c r="U224" s="4">
        <v>5</v>
      </c>
      <c r="V224" s="4">
        <v>4</v>
      </c>
      <c r="W224" s="4">
        <v>4</v>
      </c>
      <c r="X224" s="4">
        <v>4</v>
      </c>
      <c r="Y224" s="5">
        <f t="shared" si="4"/>
        <v>57</v>
      </c>
    </row>
    <row r="225" spans="1:25" s="3" customFormat="1" ht="12.5" x14ac:dyDescent="0.25">
      <c r="A225" s="2" t="s">
        <v>170</v>
      </c>
      <c r="B225" s="2">
        <v>19</v>
      </c>
      <c r="C225" s="2" t="s">
        <v>25</v>
      </c>
      <c r="D225" s="2" t="s">
        <v>153</v>
      </c>
      <c r="E225" s="2">
        <v>5</v>
      </c>
      <c r="F225" s="2">
        <v>4</v>
      </c>
      <c r="G225" s="2">
        <v>3</v>
      </c>
      <c r="H225" s="2">
        <v>2</v>
      </c>
      <c r="I225" s="2">
        <v>1</v>
      </c>
      <c r="J225" s="2">
        <v>1</v>
      </c>
      <c r="K225" s="2">
        <v>2</v>
      </c>
      <c r="L225" s="2">
        <v>1</v>
      </c>
      <c r="M225" s="2">
        <v>1</v>
      </c>
      <c r="N225" s="2">
        <v>3</v>
      </c>
      <c r="O225" s="2">
        <v>4</v>
      </c>
      <c r="P225" s="2">
        <v>4</v>
      </c>
      <c r="Q225" s="2">
        <v>3</v>
      </c>
      <c r="R225" s="2">
        <v>2</v>
      </c>
      <c r="S225" s="2">
        <v>2</v>
      </c>
      <c r="T225" s="2">
        <v>4</v>
      </c>
      <c r="U225" s="2">
        <v>3</v>
      </c>
      <c r="V225" s="2">
        <v>4</v>
      </c>
      <c r="W225" s="2">
        <v>4</v>
      </c>
      <c r="X225" s="2">
        <v>5</v>
      </c>
      <c r="Y225" s="3">
        <f t="shared" si="4"/>
        <v>58</v>
      </c>
    </row>
    <row r="226" spans="1:25" ht="12.5" x14ac:dyDescent="0.25">
      <c r="A226" s="4" t="s">
        <v>400</v>
      </c>
      <c r="B226" s="4">
        <v>23</v>
      </c>
      <c r="C226" s="4" t="s">
        <v>28</v>
      </c>
      <c r="D226" s="4" t="s">
        <v>49</v>
      </c>
      <c r="E226" s="4">
        <v>2</v>
      </c>
      <c r="F226" s="4">
        <v>3</v>
      </c>
      <c r="G226" s="4">
        <v>1</v>
      </c>
      <c r="H226" s="4">
        <v>2</v>
      </c>
      <c r="I226" s="4">
        <v>3</v>
      </c>
      <c r="J226" s="4">
        <v>1</v>
      </c>
      <c r="K226" s="4">
        <v>3</v>
      </c>
      <c r="L226" s="4">
        <v>2</v>
      </c>
      <c r="M226" s="4">
        <v>1</v>
      </c>
      <c r="N226" s="4">
        <v>2</v>
      </c>
      <c r="O226" s="4">
        <v>3</v>
      </c>
      <c r="P226" s="4">
        <v>3</v>
      </c>
      <c r="Q226" s="4">
        <v>1</v>
      </c>
      <c r="R226" s="4">
        <v>2</v>
      </c>
      <c r="S226" s="4">
        <v>2</v>
      </c>
      <c r="T226" s="4">
        <v>3</v>
      </c>
      <c r="U226" s="4">
        <v>3</v>
      </c>
      <c r="V226" s="4">
        <v>2</v>
      </c>
      <c r="W226" s="4">
        <v>3</v>
      </c>
      <c r="X226" s="4">
        <v>1</v>
      </c>
      <c r="Y226" s="5">
        <f t="shared" si="4"/>
        <v>43</v>
      </c>
    </row>
    <row r="227" spans="1:25" ht="12.5" x14ac:dyDescent="0.25">
      <c r="A227" s="4" t="s">
        <v>52</v>
      </c>
      <c r="B227" s="4">
        <v>23</v>
      </c>
      <c r="C227" s="4" t="s">
        <v>28</v>
      </c>
      <c r="D227" s="4" t="s">
        <v>49</v>
      </c>
      <c r="E227" s="4">
        <v>3</v>
      </c>
      <c r="F227" s="4">
        <v>3</v>
      </c>
      <c r="G227" s="4">
        <v>3</v>
      </c>
      <c r="H227" s="4">
        <v>4</v>
      </c>
      <c r="I227" s="4">
        <v>4</v>
      </c>
      <c r="J227" s="4">
        <v>3</v>
      </c>
      <c r="K227" s="4">
        <v>3</v>
      </c>
      <c r="L227" s="4">
        <v>3</v>
      </c>
      <c r="M227" s="4">
        <v>3</v>
      </c>
      <c r="N227" s="4">
        <v>4</v>
      </c>
      <c r="O227" s="4">
        <v>3</v>
      </c>
      <c r="P227" s="4">
        <v>3</v>
      </c>
      <c r="Q227" s="4">
        <v>4</v>
      </c>
      <c r="R227" s="4">
        <v>3</v>
      </c>
      <c r="S227" s="4">
        <v>4</v>
      </c>
      <c r="T227" s="4">
        <v>3</v>
      </c>
      <c r="U227" s="4">
        <v>3</v>
      </c>
      <c r="V227" s="4">
        <v>2</v>
      </c>
      <c r="W227" s="4">
        <v>2</v>
      </c>
      <c r="X227" s="4">
        <v>1</v>
      </c>
      <c r="Y227" s="5">
        <f t="shared" si="4"/>
        <v>61</v>
      </c>
    </row>
    <row r="228" spans="1:25" ht="12.5" x14ac:dyDescent="0.25">
      <c r="A228" s="4" t="s">
        <v>147</v>
      </c>
      <c r="B228" s="4">
        <v>23</v>
      </c>
      <c r="C228" s="4" t="s">
        <v>28</v>
      </c>
      <c r="D228" s="4" t="s">
        <v>49</v>
      </c>
      <c r="E228" s="4">
        <v>5</v>
      </c>
      <c r="F228" s="4">
        <v>4</v>
      </c>
      <c r="G228" s="4">
        <v>3</v>
      </c>
      <c r="H228" s="4">
        <v>4</v>
      </c>
      <c r="I228" s="4">
        <v>1</v>
      </c>
      <c r="J228" s="4">
        <v>2</v>
      </c>
      <c r="K228" s="4">
        <v>2</v>
      </c>
      <c r="L228" s="4">
        <v>2</v>
      </c>
      <c r="M228" s="4">
        <v>1</v>
      </c>
      <c r="N228" s="4">
        <v>3</v>
      </c>
      <c r="O228" s="4">
        <v>4</v>
      </c>
      <c r="P228" s="4">
        <v>4</v>
      </c>
      <c r="Q228" s="4">
        <v>3</v>
      </c>
      <c r="R228" s="4">
        <v>2</v>
      </c>
      <c r="S228" s="4">
        <v>2</v>
      </c>
      <c r="T228" s="4">
        <v>4</v>
      </c>
      <c r="U228" s="4">
        <v>3</v>
      </c>
      <c r="V228" s="4">
        <v>4</v>
      </c>
      <c r="W228" s="4">
        <v>4</v>
      </c>
      <c r="X228" s="4">
        <v>4</v>
      </c>
      <c r="Y228" s="5">
        <f t="shared" si="4"/>
        <v>61</v>
      </c>
    </row>
    <row r="229" spans="1:25" ht="12.5" x14ac:dyDescent="0.25">
      <c r="A229" s="4" t="s">
        <v>253</v>
      </c>
      <c r="B229" s="4">
        <v>23</v>
      </c>
      <c r="C229" s="4" t="s">
        <v>28</v>
      </c>
      <c r="D229" s="4" t="s">
        <v>49</v>
      </c>
      <c r="E229" s="4">
        <v>5</v>
      </c>
      <c r="F229" s="4">
        <v>4</v>
      </c>
      <c r="G229" s="4">
        <v>3</v>
      </c>
      <c r="H229" s="4">
        <v>2</v>
      </c>
      <c r="I229" s="4">
        <v>1</v>
      </c>
      <c r="J229" s="4">
        <v>2</v>
      </c>
      <c r="K229" s="4">
        <v>2</v>
      </c>
      <c r="L229" s="4">
        <v>2</v>
      </c>
      <c r="M229" s="4">
        <v>2</v>
      </c>
      <c r="N229" s="4">
        <v>3</v>
      </c>
      <c r="O229" s="4">
        <v>4</v>
      </c>
      <c r="P229" s="4">
        <v>4</v>
      </c>
      <c r="Q229" s="4">
        <v>3</v>
      </c>
      <c r="R229" s="4">
        <v>2</v>
      </c>
      <c r="S229" s="4">
        <v>2</v>
      </c>
      <c r="T229" s="4">
        <v>4</v>
      </c>
      <c r="U229" s="4">
        <v>2</v>
      </c>
      <c r="V229" s="4">
        <v>5</v>
      </c>
      <c r="W229" s="4">
        <v>4</v>
      </c>
      <c r="X229" s="4">
        <v>5</v>
      </c>
      <c r="Y229" s="5">
        <f t="shared" si="4"/>
        <v>61</v>
      </c>
    </row>
    <row r="230" spans="1:25" ht="12.5" x14ac:dyDescent="0.25">
      <c r="A230" s="4" t="s">
        <v>198</v>
      </c>
      <c r="B230" s="4">
        <v>23</v>
      </c>
      <c r="C230" s="4" t="s">
        <v>28</v>
      </c>
      <c r="D230" s="4" t="s">
        <v>49</v>
      </c>
      <c r="E230" s="4">
        <v>5</v>
      </c>
      <c r="F230" s="4">
        <v>4</v>
      </c>
      <c r="G230" s="4">
        <v>3</v>
      </c>
      <c r="H230" s="4">
        <v>1</v>
      </c>
      <c r="I230" s="4">
        <v>1</v>
      </c>
      <c r="J230" s="4">
        <v>2</v>
      </c>
      <c r="K230" s="4">
        <v>1</v>
      </c>
      <c r="L230" s="4">
        <v>2</v>
      </c>
      <c r="M230" s="4">
        <v>2</v>
      </c>
      <c r="N230" s="4">
        <v>3</v>
      </c>
      <c r="O230" s="4">
        <v>4</v>
      </c>
      <c r="P230" s="4">
        <v>4</v>
      </c>
      <c r="Q230" s="4">
        <v>3</v>
      </c>
      <c r="R230" s="4">
        <v>2</v>
      </c>
      <c r="S230" s="4">
        <v>2</v>
      </c>
      <c r="T230" s="4">
        <v>4</v>
      </c>
      <c r="U230" s="4">
        <v>3</v>
      </c>
      <c r="V230" s="4">
        <v>4</v>
      </c>
      <c r="W230" s="4">
        <v>5</v>
      </c>
      <c r="X230" s="4">
        <v>5</v>
      </c>
      <c r="Y230" s="5">
        <f t="shared" si="4"/>
        <v>60</v>
      </c>
    </row>
    <row r="231" spans="1:25" ht="12.5" x14ac:dyDescent="0.25">
      <c r="A231" s="4" t="s">
        <v>203</v>
      </c>
      <c r="B231" s="4">
        <v>23</v>
      </c>
      <c r="C231" s="4" t="s">
        <v>28</v>
      </c>
      <c r="D231" s="4" t="s">
        <v>49</v>
      </c>
      <c r="E231" s="4">
        <v>5</v>
      </c>
      <c r="F231" s="4">
        <v>5</v>
      </c>
      <c r="G231" s="4">
        <v>3</v>
      </c>
      <c r="H231" s="4">
        <v>2</v>
      </c>
      <c r="I231" s="4">
        <v>1</v>
      </c>
      <c r="J231" s="4">
        <v>1</v>
      </c>
      <c r="K231" s="4">
        <v>1</v>
      </c>
      <c r="L231" s="4">
        <v>2</v>
      </c>
      <c r="M231" s="4">
        <v>1</v>
      </c>
      <c r="N231" s="4">
        <v>3</v>
      </c>
      <c r="O231" s="4">
        <v>4</v>
      </c>
      <c r="P231" s="4">
        <v>4</v>
      </c>
      <c r="Q231" s="4">
        <v>3</v>
      </c>
      <c r="R231" s="4">
        <v>2</v>
      </c>
      <c r="S231" s="4">
        <v>2</v>
      </c>
      <c r="T231" s="4">
        <v>4</v>
      </c>
      <c r="U231" s="4">
        <v>3</v>
      </c>
      <c r="V231" s="4">
        <v>4</v>
      </c>
      <c r="W231" s="4">
        <v>4</v>
      </c>
      <c r="X231" s="4">
        <v>5</v>
      </c>
      <c r="Y231" s="5">
        <f t="shared" si="4"/>
        <v>59</v>
      </c>
    </row>
    <row r="232" spans="1:25" ht="12.5" x14ac:dyDescent="0.25">
      <c r="A232" s="4" t="s">
        <v>185</v>
      </c>
      <c r="B232" s="4">
        <v>23</v>
      </c>
      <c r="C232" s="4" t="s">
        <v>28</v>
      </c>
      <c r="D232" s="4" t="s">
        <v>49</v>
      </c>
      <c r="E232" s="4">
        <v>3</v>
      </c>
      <c r="F232" s="4">
        <v>1</v>
      </c>
      <c r="G232" s="4">
        <v>3</v>
      </c>
      <c r="H232" s="4">
        <v>1</v>
      </c>
      <c r="I232" s="4">
        <v>1</v>
      </c>
      <c r="J232" s="4">
        <v>2</v>
      </c>
      <c r="K232" s="4">
        <v>2</v>
      </c>
      <c r="L232" s="4">
        <v>4</v>
      </c>
      <c r="M232" s="4">
        <v>1</v>
      </c>
      <c r="N232" s="4">
        <v>4</v>
      </c>
      <c r="O232" s="4">
        <v>4</v>
      </c>
      <c r="P232" s="4">
        <v>5</v>
      </c>
      <c r="Q232" s="4">
        <v>4</v>
      </c>
      <c r="R232" s="4">
        <v>1</v>
      </c>
      <c r="S232" s="4">
        <v>2</v>
      </c>
      <c r="T232" s="4">
        <v>5</v>
      </c>
      <c r="U232" s="4">
        <v>3</v>
      </c>
      <c r="V232" s="4">
        <v>4</v>
      </c>
      <c r="W232" s="4">
        <v>4</v>
      </c>
      <c r="X232" s="4">
        <v>4</v>
      </c>
      <c r="Y232" s="5">
        <f t="shared" si="4"/>
        <v>58</v>
      </c>
    </row>
    <row r="233" spans="1:25" ht="12.5" x14ac:dyDescent="0.25">
      <c r="A233" s="4" t="s">
        <v>252</v>
      </c>
      <c r="B233" s="4">
        <v>23</v>
      </c>
      <c r="C233" s="4" t="s">
        <v>28</v>
      </c>
      <c r="D233" s="4" t="s">
        <v>49</v>
      </c>
      <c r="E233" s="4">
        <v>5</v>
      </c>
      <c r="F233" s="4">
        <v>1</v>
      </c>
      <c r="G233" s="4">
        <v>3</v>
      </c>
      <c r="H233" s="4">
        <v>1</v>
      </c>
      <c r="I233" s="4">
        <v>1</v>
      </c>
      <c r="J233" s="4">
        <v>2</v>
      </c>
      <c r="K233" s="4">
        <v>1</v>
      </c>
      <c r="L233" s="4">
        <v>2</v>
      </c>
      <c r="M233" s="4">
        <v>2</v>
      </c>
      <c r="N233" s="4">
        <v>3</v>
      </c>
      <c r="O233" s="4">
        <v>5</v>
      </c>
      <c r="P233" s="4">
        <v>4</v>
      </c>
      <c r="Q233" s="4">
        <v>3</v>
      </c>
      <c r="R233" s="4">
        <v>2</v>
      </c>
      <c r="S233" s="4">
        <v>2</v>
      </c>
      <c r="T233" s="4">
        <v>4</v>
      </c>
      <c r="U233" s="4">
        <v>3</v>
      </c>
      <c r="V233" s="4">
        <v>4</v>
      </c>
      <c r="W233" s="4">
        <v>4</v>
      </c>
      <c r="X233" s="4">
        <v>5</v>
      </c>
      <c r="Y233" s="5">
        <f t="shared" si="4"/>
        <v>57</v>
      </c>
    </row>
    <row r="234" spans="1:25" ht="12.5" x14ac:dyDescent="0.25">
      <c r="A234" s="4" t="s">
        <v>163</v>
      </c>
      <c r="B234" s="4">
        <v>23</v>
      </c>
      <c r="C234" s="4" t="s">
        <v>25</v>
      </c>
      <c r="D234" s="4" t="s">
        <v>49</v>
      </c>
      <c r="E234" s="4">
        <v>3</v>
      </c>
      <c r="F234" s="4">
        <v>2</v>
      </c>
      <c r="G234" s="4">
        <v>2</v>
      </c>
      <c r="H234" s="4">
        <v>1</v>
      </c>
      <c r="I234" s="4">
        <v>1</v>
      </c>
      <c r="J234" s="4">
        <v>2</v>
      </c>
      <c r="K234" s="4">
        <v>2</v>
      </c>
      <c r="L234" s="4">
        <v>5</v>
      </c>
      <c r="M234" s="4">
        <v>2</v>
      </c>
      <c r="N234" s="4">
        <v>5</v>
      </c>
      <c r="O234" s="4">
        <v>4</v>
      </c>
      <c r="P234" s="4">
        <v>4</v>
      </c>
      <c r="Q234" s="4">
        <v>3</v>
      </c>
      <c r="R234" s="4">
        <v>2</v>
      </c>
      <c r="S234" s="4">
        <v>2</v>
      </c>
      <c r="T234" s="4">
        <v>4</v>
      </c>
      <c r="U234" s="4">
        <v>3</v>
      </c>
      <c r="V234" s="4">
        <v>5</v>
      </c>
      <c r="W234" s="4">
        <v>4</v>
      </c>
      <c r="X234" s="4">
        <v>4</v>
      </c>
      <c r="Y234" s="5">
        <f t="shared" si="4"/>
        <v>60</v>
      </c>
    </row>
    <row r="235" spans="1:25" ht="12.5" x14ac:dyDescent="0.25">
      <c r="A235" s="4" t="s">
        <v>143</v>
      </c>
      <c r="B235" s="4">
        <v>22</v>
      </c>
      <c r="C235" s="4" t="s">
        <v>28</v>
      </c>
      <c r="D235" s="4" t="s">
        <v>49</v>
      </c>
      <c r="E235" s="4">
        <v>3</v>
      </c>
      <c r="F235" s="4">
        <v>2</v>
      </c>
      <c r="G235" s="4">
        <v>3</v>
      </c>
      <c r="H235" s="4">
        <v>2</v>
      </c>
      <c r="I235" s="4">
        <v>2</v>
      </c>
      <c r="J235" s="4">
        <v>2</v>
      </c>
      <c r="K235" s="4">
        <v>2</v>
      </c>
      <c r="L235" s="4">
        <v>2</v>
      </c>
      <c r="M235" s="4">
        <v>2</v>
      </c>
      <c r="N235" s="4">
        <v>3</v>
      </c>
      <c r="O235" s="4">
        <v>4</v>
      </c>
      <c r="P235" s="4">
        <v>4</v>
      </c>
      <c r="Q235" s="4">
        <v>3</v>
      </c>
      <c r="R235" s="4">
        <v>2</v>
      </c>
      <c r="S235" s="4">
        <v>2</v>
      </c>
      <c r="T235" s="4">
        <v>4</v>
      </c>
      <c r="U235" s="4">
        <v>3</v>
      </c>
      <c r="V235" s="4">
        <v>4</v>
      </c>
      <c r="W235" s="4">
        <v>5</v>
      </c>
      <c r="X235" s="4">
        <v>5</v>
      </c>
      <c r="Y235" s="5">
        <f t="shared" si="4"/>
        <v>59</v>
      </c>
    </row>
    <row r="236" spans="1:25" ht="12.5" x14ac:dyDescent="0.25">
      <c r="A236" s="4" t="s">
        <v>151</v>
      </c>
      <c r="B236" s="4">
        <v>22</v>
      </c>
      <c r="C236" s="4" t="s">
        <v>28</v>
      </c>
      <c r="D236" s="4" t="s">
        <v>49</v>
      </c>
      <c r="E236" s="4">
        <v>5</v>
      </c>
      <c r="F236" s="4">
        <v>5</v>
      </c>
      <c r="G236" s="4">
        <v>5</v>
      </c>
      <c r="H236" s="4">
        <v>1</v>
      </c>
      <c r="I236" s="4">
        <v>1</v>
      </c>
      <c r="J236" s="4">
        <v>1</v>
      </c>
      <c r="K236" s="4">
        <v>1</v>
      </c>
      <c r="L236" s="4">
        <v>1</v>
      </c>
      <c r="M236" s="4">
        <v>1</v>
      </c>
      <c r="N236" s="4">
        <v>3</v>
      </c>
      <c r="O236" s="4">
        <v>4</v>
      </c>
      <c r="P236" s="4">
        <v>4</v>
      </c>
      <c r="Q236" s="4">
        <v>3</v>
      </c>
      <c r="R236" s="4">
        <v>2</v>
      </c>
      <c r="S236" s="4">
        <v>2</v>
      </c>
      <c r="T236" s="4">
        <v>4</v>
      </c>
      <c r="U236" s="4">
        <v>3</v>
      </c>
      <c r="V236" s="4">
        <v>4</v>
      </c>
      <c r="W236" s="4">
        <v>4</v>
      </c>
      <c r="X236" s="4">
        <v>4</v>
      </c>
      <c r="Y236" s="5">
        <f t="shared" si="4"/>
        <v>58</v>
      </c>
    </row>
    <row r="237" spans="1:25" ht="12.5" x14ac:dyDescent="0.25">
      <c r="A237" s="4" t="s">
        <v>247</v>
      </c>
      <c r="B237" s="4">
        <v>22</v>
      </c>
      <c r="C237" s="4" t="s">
        <v>28</v>
      </c>
      <c r="D237" s="4" t="s">
        <v>49</v>
      </c>
      <c r="E237" s="4">
        <v>5</v>
      </c>
      <c r="F237" s="4">
        <v>4</v>
      </c>
      <c r="G237" s="4">
        <v>3</v>
      </c>
      <c r="H237" s="4">
        <v>1</v>
      </c>
      <c r="I237" s="4">
        <v>1</v>
      </c>
      <c r="J237" s="4">
        <v>1</v>
      </c>
      <c r="K237" s="4">
        <v>2</v>
      </c>
      <c r="L237" s="4">
        <v>2</v>
      </c>
      <c r="M237" s="4">
        <v>1</v>
      </c>
      <c r="N237" s="4">
        <v>3</v>
      </c>
      <c r="O237" s="4">
        <v>4</v>
      </c>
      <c r="P237" s="4">
        <v>4</v>
      </c>
      <c r="Q237" s="4">
        <v>3</v>
      </c>
      <c r="R237" s="4">
        <v>2</v>
      </c>
      <c r="S237" s="4">
        <v>2</v>
      </c>
      <c r="T237" s="4">
        <v>4</v>
      </c>
      <c r="U237" s="4">
        <v>3</v>
      </c>
      <c r="V237" s="4">
        <v>4</v>
      </c>
      <c r="W237" s="4">
        <v>4</v>
      </c>
      <c r="X237" s="4">
        <v>5</v>
      </c>
      <c r="Y237" s="5">
        <f t="shared" si="4"/>
        <v>58</v>
      </c>
    </row>
    <row r="238" spans="1:25" ht="12.5" x14ac:dyDescent="0.25">
      <c r="A238" s="4" t="s">
        <v>137</v>
      </c>
      <c r="B238" s="4">
        <v>22</v>
      </c>
      <c r="C238" s="4" t="s">
        <v>28</v>
      </c>
      <c r="D238" s="4" t="s">
        <v>49</v>
      </c>
      <c r="E238" s="4">
        <v>2</v>
      </c>
      <c r="F238" s="4">
        <v>3</v>
      </c>
      <c r="G238" s="4">
        <v>2</v>
      </c>
      <c r="H238" s="4">
        <v>3</v>
      </c>
      <c r="I238" s="4">
        <v>3</v>
      </c>
      <c r="J238" s="4">
        <v>2</v>
      </c>
      <c r="K238" s="4">
        <v>2</v>
      </c>
      <c r="L238" s="4">
        <v>2</v>
      </c>
      <c r="M238" s="4">
        <v>2</v>
      </c>
      <c r="N238" s="4">
        <v>2</v>
      </c>
      <c r="O238" s="4">
        <v>2</v>
      </c>
      <c r="P238" s="4">
        <v>3</v>
      </c>
      <c r="Q238" s="4">
        <v>4</v>
      </c>
      <c r="R238" s="4">
        <v>2</v>
      </c>
      <c r="S238" s="4">
        <v>4</v>
      </c>
      <c r="T238" s="4">
        <v>3</v>
      </c>
      <c r="U238" s="4">
        <v>4</v>
      </c>
      <c r="V238" s="4">
        <v>3</v>
      </c>
      <c r="W238" s="4">
        <v>3</v>
      </c>
      <c r="X238" s="4">
        <v>3</v>
      </c>
      <c r="Y238" s="5">
        <f t="shared" si="4"/>
        <v>54</v>
      </c>
    </row>
    <row r="239" spans="1:25" ht="12.5" x14ac:dyDescent="0.25">
      <c r="A239" s="4" t="s">
        <v>68</v>
      </c>
      <c r="B239" s="4">
        <v>22</v>
      </c>
      <c r="C239" s="4" t="s">
        <v>28</v>
      </c>
      <c r="D239" s="4" t="s">
        <v>49</v>
      </c>
      <c r="E239" s="4">
        <v>2</v>
      </c>
      <c r="F239" s="4">
        <v>3</v>
      </c>
      <c r="G239" s="4">
        <v>2</v>
      </c>
      <c r="H239" s="4">
        <v>2</v>
      </c>
      <c r="I239" s="4">
        <v>3</v>
      </c>
      <c r="J239" s="4">
        <v>2</v>
      </c>
      <c r="K239" s="4">
        <v>3</v>
      </c>
      <c r="L239" s="4">
        <v>3</v>
      </c>
      <c r="M239" s="4">
        <v>2</v>
      </c>
      <c r="N239" s="4">
        <v>2</v>
      </c>
      <c r="O239" s="4">
        <v>3</v>
      </c>
      <c r="P239" s="4">
        <v>3</v>
      </c>
      <c r="Q239" s="4">
        <v>3</v>
      </c>
      <c r="R239" s="4">
        <v>2</v>
      </c>
      <c r="S239" s="4">
        <v>2</v>
      </c>
      <c r="T239" s="4">
        <v>3</v>
      </c>
      <c r="U239" s="4">
        <v>3</v>
      </c>
      <c r="V239" s="4">
        <v>2</v>
      </c>
      <c r="W239" s="4">
        <v>3</v>
      </c>
      <c r="X239" s="4">
        <v>2</v>
      </c>
      <c r="Y239" s="5">
        <f t="shared" si="4"/>
        <v>50</v>
      </c>
    </row>
    <row r="240" spans="1:25" ht="12.5" x14ac:dyDescent="0.25">
      <c r="A240" s="4" t="s">
        <v>101</v>
      </c>
      <c r="B240" s="4">
        <v>22</v>
      </c>
      <c r="C240" s="4" t="s">
        <v>28</v>
      </c>
      <c r="D240" s="4" t="s">
        <v>49</v>
      </c>
      <c r="E240" s="4">
        <v>2</v>
      </c>
      <c r="F240" s="4">
        <v>3</v>
      </c>
      <c r="G240" s="4">
        <v>2</v>
      </c>
      <c r="H240" s="4">
        <v>1</v>
      </c>
      <c r="I240" s="4">
        <v>2</v>
      </c>
      <c r="J240" s="4">
        <v>3</v>
      </c>
      <c r="K240" s="4">
        <v>2</v>
      </c>
      <c r="L240" s="4">
        <v>1</v>
      </c>
      <c r="M240" s="4">
        <v>2</v>
      </c>
      <c r="N240" s="4">
        <v>3</v>
      </c>
      <c r="O240" s="4">
        <v>3</v>
      </c>
      <c r="P240" s="4">
        <v>2</v>
      </c>
      <c r="Q240" s="4">
        <v>1</v>
      </c>
      <c r="R240" s="4">
        <v>2</v>
      </c>
      <c r="S240" s="4">
        <v>3</v>
      </c>
      <c r="T240" s="4">
        <v>2</v>
      </c>
      <c r="U240" s="4">
        <v>1</v>
      </c>
      <c r="V240" s="4">
        <v>2</v>
      </c>
      <c r="W240" s="4">
        <v>3</v>
      </c>
      <c r="X240" s="4">
        <v>3</v>
      </c>
      <c r="Y240" s="5">
        <f t="shared" si="4"/>
        <v>43</v>
      </c>
    </row>
    <row r="241" spans="1:25" ht="12.5" x14ac:dyDescent="0.25">
      <c r="A241" s="4" t="s">
        <v>146</v>
      </c>
      <c r="B241" s="4">
        <v>22</v>
      </c>
      <c r="C241" s="4" t="s">
        <v>25</v>
      </c>
      <c r="D241" s="4" t="s">
        <v>49</v>
      </c>
      <c r="E241" s="4">
        <v>4</v>
      </c>
      <c r="F241" s="4">
        <v>4</v>
      </c>
      <c r="G241" s="4">
        <v>3</v>
      </c>
      <c r="H241" s="4">
        <v>2</v>
      </c>
      <c r="I241" s="4">
        <v>1</v>
      </c>
      <c r="J241" s="4">
        <v>2</v>
      </c>
      <c r="K241" s="4">
        <v>2</v>
      </c>
      <c r="L241" s="4">
        <v>2</v>
      </c>
      <c r="M241" s="4">
        <v>2</v>
      </c>
      <c r="N241" s="4">
        <v>3</v>
      </c>
      <c r="O241" s="4">
        <v>4</v>
      </c>
      <c r="P241" s="4">
        <v>4</v>
      </c>
      <c r="Q241" s="4">
        <v>3</v>
      </c>
      <c r="R241" s="4">
        <v>2</v>
      </c>
      <c r="S241" s="4">
        <v>2</v>
      </c>
      <c r="T241" s="4">
        <v>4</v>
      </c>
      <c r="U241" s="4">
        <v>3</v>
      </c>
      <c r="V241" s="4">
        <v>4</v>
      </c>
      <c r="W241" s="4">
        <v>4</v>
      </c>
      <c r="X241" s="4">
        <v>5</v>
      </c>
      <c r="Y241" s="5">
        <f t="shared" si="4"/>
        <v>60</v>
      </c>
    </row>
    <row r="242" spans="1:25" ht="12.5" x14ac:dyDescent="0.25">
      <c r="A242" s="4" t="s">
        <v>226</v>
      </c>
      <c r="B242" s="4">
        <v>22</v>
      </c>
      <c r="C242" s="4" t="s">
        <v>25</v>
      </c>
      <c r="D242" s="4" t="s">
        <v>49</v>
      </c>
      <c r="E242" s="4">
        <v>5</v>
      </c>
      <c r="F242" s="4">
        <v>4</v>
      </c>
      <c r="G242" s="4">
        <v>3</v>
      </c>
      <c r="H242" s="4">
        <v>1</v>
      </c>
      <c r="I242" s="4">
        <v>1</v>
      </c>
      <c r="J242" s="4">
        <v>2</v>
      </c>
      <c r="K242" s="4">
        <v>1</v>
      </c>
      <c r="L242" s="4">
        <v>2</v>
      </c>
      <c r="M242" s="4">
        <v>1</v>
      </c>
      <c r="N242" s="4">
        <v>3</v>
      </c>
      <c r="O242" s="4">
        <v>4</v>
      </c>
      <c r="P242" s="4">
        <v>4</v>
      </c>
      <c r="Q242" s="4">
        <v>3</v>
      </c>
      <c r="R242" s="4">
        <v>2</v>
      </c>
      <c r="S242" s="4">
        <v>2</v>
      </c>
      <c r="T242" s="4">
        <v>4</v>
      </c>
      <c r="U242" s="4">
        <v>3</v>
      </c>
      <c r="V242" s="4">
        <v>4</v>
      </c>
      <c r="W242" s="4">
        <v>5</v>
      </c>
      <c r="X242" s="4">
        <v>5</v>
      </c>
      <c r="Y242" s="5">
        <f t="shared" si="4"/>
        <v>59</v>
      </c>
    </row>
    <row r="243" spans="1:25" ht="12.5" x14ac:dyDescent="0.25">
      <c r="A243" s="4" t="s">
        <v>139</v>
      </c>
      <c r="B243" s="4">
        <v>22</v>
      </c>
      <c r="C243" s="4" t="s">
        <v>25</v>
      </c>
      <c r="D243" s="4" t="s">
        <v>49</v>
      </c>
      <c r="E243" s="4">
        <v>1</v>
      </c>
      <c r="F243" s="4">
        <v>4</v>
      </c>
      <c r="G243" s="4">
        <v>4</v>
      </c>
      <c r="H243" s="4">
        <v>3</v>
      </c>
      <c r="I243" s="4">
        <v>4</v>
      </c>
      <c r="J243" s="4">
        <v>4</v>
      </c>
      <c r="K243" s="4">
        <v>2</v>
      </c>
      <c r="L243" s="4">
        <v>2</v>
      </c>
      <c r="M243" s="4">
        <v>2</v>
      </c>
      <c r="N243" s="4">
        <v>2</v>
      </c>
      <c r="O243" s="4">
        <v>2</v>
      </c>
      <c r="P243" s="4">
        <v>3</v>
      </c>
      <c r="Q243" s="4">
        <v>3</v>
      </c>
      <c r="R243" s="4">
        <v>2</v>
      </c>
      <c r="S243" s="4">
        <v>2</v>
      </c>
      <c r="T243" s="4">
        <v>2</v>
      </c>
      <c r="U243" s="4">
        <v>3</v>
      </c>
      <c r="V243" s="4">
        <v>3</v>
      </c>
      <c r="W243" s="4">
        <v>3</v>
      </c>
      <c r="X243" s="4">
        <v>3</v>
      </c>
      <c r="Y243" s="5">
        <f t="shared" si="4"/>
        <v>54</v>
      </c>
    </row>
    <row r="244" spans="1:25" ht="12.5" x14ac:dyDescent="0.25">
      <c r="A244" s="4" t="s">
        <v>177</v>
      </c>
      <c r="B244" s="4">
        <v>22</v>
      </c>
      <c r="C244" s="4" t="s">
        <v>25</v>
      </c>
      <c r="D244" s="4" t="s">
        <v>49</v>
      </c>
      <c r="E244" s="4">
        <v>2</v>
      </c>
      <c r="F244" s="4">
        <v>2</v>
      </c>
      <c r="G244" s="4">
        <v>3</v>
      </c>
      <c r="H244" s="4">
        <v>1</v>
      </c>
      <c r="I244" s="4">
        <v>1</v>
      </c>
      <c r="J244" s="4">
        <v>1</v>
      </c>
      <c r="K244" s="4">
        <v>2</v>
      </c>
      <c r="L244" s="4">
        <v>2</v>
      </c>
      <c r="M244" s="4">
        <v>2</v>
      </c>
      <c r="N244" s="4">
        <v>3</v>
      </c>
      <c r="O244" s="4">
        <v>4</v>
      </c>
      <c r="P244" s="4">
        <v>4</v>
      </c>
      <c r="Q244" s="4">
        <v>3</v>
      </c>
      <c r="R244" s="4">
        <v>2</v>
      </c>
      <c r="S244" s="4">
        <v>2</v>
      </c>
      <c r="T244" s="4">
        <v>4</v>
      </c>
      <c r="U244" s="4">
        <v>3</v>
      </c>
      <c r="V244" s="4">
        <v>4</v>
      </c>
      <c r="W244" s="4">
        <v>2</v>
      </c>
      <c r="X244" s="4">
        <v>2</v>
      </c>
      <c r="Y244" s="5">
        <f t="shared" si="4"/>
        <v>49</v>
      </c>
    </row>
    <row r="245" spans="1:25" ht="12.5" x14ac:dyDescent="0.25">
      <c r="A245" s="4" t="s">
        <v>348</v>
      </c>
      <c r="B245" s="4">
        <v>22</v>
      </c>
      <c r="C245" s="4" t="s">
        <v>25</v>
      </c>
      <c r="D245" s="4" t="s">
        <v>49</v>
      </c>
      <c r="E245" s="4">
        <v>1</v>
      </c>
      <c r="F245" s="4">
        <v>2</v>
      </c>
      <c r="G245" s="4">
        <v>2</v>
      </c>
      <c r="H245" s="4">
        <v>1</v>
      </c>
      <c r="I245" s="4">
        <v>1</v>
      </c>
      <c r="J245" s="4">
        <v>3</v>
      </c>
      <c r="K245" s="4">
        <v>1</v>
      </c>
      <c r="L245" s="4">
        <v>1</v>
      </c>
      <c r="M245" s="4">
        <v>2</v>
      </c>
      <c r="N245" s="4">
        <v>2</v>
      </c>
      <c r="O245" s="4">
        <v>3</v>
      </c>
      <c r="P245" s="4">
        <v>1</v>
      </c>
      <c r="Q245" s="4">
        <v>1</v>
      </c>
      <c r="R245" s="4">
        <v>2</v>
      </c>
      <c r="S245" s="4">
        <v>2</v>
      </c>
      <c r="T245" s="4">
        <v>2</v>
      </c>
      <c r="U245" s="4">
        <v>1</v>
      </c>
      <c r="V245" s="4">
        <v>2</v>
      </c>
      <c r="W245" s="4">
        <v>3</v>
      </c>
      <c r="X245" s="4">
        <v>1</v>
      </c>
      <c r="Y245" s="5">
        <f t="shared" si="4"/>
        <v>34</v>
      </c>
    </row>
    <row r="246" spans="1:25" ht="12.5" x14ac:dyDescent="0.25">
      <c r="A246" s="4" t="s">
        <v>331</v>
      </c>
      <c r="B246" s="4">
        <v>21</v>
      </c>
      <c r="C246" s="4" t="s">
        <v>28</v>
      </c>
      <c r="D246" s="4" t="s">
        <v>49</v>
      </c>
      <c r="E246" s="4">
        <v>5</v>
      </c>
      <c r="F246" s="4">
        <v>5</v>
      </c>
      <c r="G246" s="4">
        <v>3</v>
      </c>
      <c r="H246" s="4">
        <v>5</v>
      </c>
      <c r="I246" s="4">
        <v>4</v>
      </c>
      <c r="J246" s="4">
        <v>4</v>
      </c>
      <c r="K246" s="4">
        <v>5</v>
      </c>
      <c r="L246" s="4">
        <v>5</v>
      </c>
      <c r="M246" s="4">
        <v>5</v>
      </c>
      <c r="N246" s="4">
        <v>5</v>
      </c>
      <c r="O246" s="4">
        <v>5</v>
      </c>
      <c r="P246" s="4">
        <v>5</v>
      </c>
      <c r="Q246" s="4">
        <v>4</v>
      </c>
      <c r="R246" s="4">
        <v>3</v>
      </c>
      <c r="S246" s="4">
        <v>4</v>
      </c>
      <c r="T246" s="4">
        <v>4</v>
      </c>
      <c r="U246" s="4">
        <v>5</v>
      </c>
      <c r="V246" s="4">
        <v>5</v>
      </c>
      <c r="W246" s="4">
        <v>4</v>
      </c>
      <c r="X246" s="4">
        <v>5</v>
      </c>
      <c r="Y246" s="5">
        <f t="shared" si="4"/>
        <v>90</v>
      </c>
    </row>
    <row r="247" spans="1:25" ht="12.5" x14ac:dyDescent="0.25">
      <c r="A247" s="4" t="s">
        <v>295</v>
      </c>
      <c r="B247" s="4">
        <v>21</v>
      </c>
      <c r="C247" s="4" t="s">
        <v>28</v>
      </c>
      <c r="D247" s="4" t="s">
        <v>49</v>
      </c>
      <c r="E247" s="4">
        <v>5</v>
      </c>
      <c r="F247" s="4">
        <v>4</v>
      </c>
      <c r="G247" s="4">
        <v>3</v>
      </c>
      <c r="H247" s="4">
        <v>5</v>
      </c>
      <c r="I247" s="4">
        <v>4</v>
      </c>
      <c r="J247" s="4">
        <v>3</v>
      </c>
      <c r="K247" s="4">
        <v>5</v>
      </c>
      <c r="L247" s="4">
        <v>5</v>
      </c>
      <c r="M247" s="4">
        <v>5</v>
      </c>
      <c r="N247" s="4">
        <v>5</v>
      </c>
      <c r="O247" s="4">
        <v>5</v>
      </c>
      <c r="P247" s="4">
        <v>5</v>
      </c>
      <c r="Q247" s="4">
        <v>4</v>
      </c>
      <c r="R247" s="4">
        <v>3</v>
      </c>
      <c r="S247" s="4">
        <v>4</v>
      </c>
      <c r="T247" s="4">
        <v>4</v>
      </c>
      <c r="U247" s="4">
        <v>5</v>
      </c>
      <c r="V247" s="4">
        <v>4</v>
      </c>
      <c r="W247" s="4">
        <v>5</v>
      </c>
      <c r="X247" s="4">
        <v>5</v>
      </c>
      <c r="Y247" s="5">
        <f t="shared" si="4"/>
        <v>88</v>
      </c>
    </row>
    <row r="248" spans="1:25" ht="12.5" x14ac:dyDescent="0.25">
      <c r="A248" s="4" t="s">
        <v>314</v>
      </c>
      <c r="B248" s="4">
        <v>21</v>
      </c>
      <c r="C248" s="4" t="s">
        <v>28</v>
      </c>
      <c r="D248" s="4" t="s">
        <v>49</v>
      </c>
      <c r="E248" s="4">
        <v>4</v>
      </c>
      <c r="F248" s="4">
        <v>5</v>
      </c>
      <c r="G248" s="4">
        <v>3</v>
      </c>
      <c r="H248" s="4">
        <v>4</v>
      </c>
      <c r="I248" s="4">
        <v>5</v>
      </c>
      <c r="J248" s="4">
        <v>3</v>
      </c>
      <c r="K248" s="4">
        <v>5</v>
      </c>
      <c r="L248" s="4">
        <v>5</v>
      </c>
      <c r="M248" s="4">
        <v>5</v>
      </c>
      <c r="N248" s="4">
        <v>5</v>
      </c>
      <c r="O248" s="4">
        <v>5</v>
      </c>
      <c r="P248" s="4">
        <v>5</v>
      </c>
      <c r="Q248" s="4">
        <v>4</v>
      </c>
      <c r="R248" s="4">
        <v>3</v>
      </c>
      <c r="S248" s="4">
        <v>4</v>
      </c>
      <c r="T248" s="4">
        <v>4</v>
      </c>
      <c r="U248" s="4">
        <v>5</v>
      </c>
      <c r="V248" s="4">
        <v>4</v>
      </c>
      <c r="W248" s="4">
        <v>4</v>
      </c>
      <c r="X248" s="4">
        <v>5</v>
      </c>
      <c r="Y248" s="5">
        <f t="shared" si="4"/>
        <v>87</v>
      </c>
    </row>
    <row r="249" spans="1:25" ht="12.5" x14ac:dyDescent="0.25">
      <c r="A249" s="4" t="s">
        <v>332</v>
      </c>
      <c r="B249" s="4">
        <v>21</v>
      </c>
      <c r="C249" s="4" t="s">
        <v>28</v>
      </c>
      <c r="D249" s="4" t="s">
        <v>49</v>
      </c>
      <c r="E249" s="4">
        <v>5</v>
      </c>
      <c r="F249" s="4">
        <v>4</v>
      </c>
      <c r="G249" s="4">
        <v>3</v>
      </c>
      <c r="H249" s="4">
        <v>5</v>
      </c>
      <c r="I249" s="4">
        <v>4</v>
      </c>
      <c r="J249" s="4">
        <v>3</v>
      </c>
      <c r="K249" s="4">
        <v>5</v>
      </c>
      <c r="L249" s="4">
        <v>5</v>
      </c>
      <c r="M249" s="4">
        <v>5</v>
      </c>
      <c r="N249" s="4">
        <v>5</v>
      </c>
      <c r="O249" s="4">
        <v>5</v>
      </c>
      <c r="P249" s="4">
        <v>5</v>
      </c>
      <c r="Q249" s="4">
        <v>4</v>
      </c>
      <c r="R249" s="4">
        <v>3</v>
      </c>
      <c r="S249" s="4">
        <v>4</v>
      </c>
      <c r="T249" s="4">
        <v>4</v>
      </c>
      <c r="U249" s="4">
        <v>5</v>
      </c>
      <c r="V249" s="4">
        <v>4</v>
      </c>
      <c r="W249" s="4">
        <v>4</v>
      </c>
      <c r="X249" s="4">
        <v>5</v>
      </c>
      <c r="Y249" s="5">
        <f t="shared" si="4"/>
        <v>87</v>
      </c>
    </row>
    <row r="250" spans="1:25" ht="12.5" x14ac:dyDescent="0.25">
      <c r="A250" s="4" t="s">
        <v>334</v>
      </c>
      <c r="B250" s="4">
        <v>21</v>
      </c>
      <c r="C250" s="4" t="s">
        <v>28</v>
      </c>
      <c r="D250" s="4" t="s">
        <v>49</v>
      </c>
      <c r="E250" s="4">
        <v>5</v>
      </c>
      <c r="F250" s="4">
        <v>4</v>
      </c>
      <c r="G250" s="4">
        <v>5</v>
      </c>
      <c r="H250" s="4">
        <v>5</v>
      </c>
      <c r="I250" s="4">
        <v>4</v>
      </c>
      <c r="J250" s="4">
        <v>4</v>
      </c>
      <c r="K250" s="4">
        <v>5</v>
      </c>
      <c r="L250" s="4">
        <v>4</v>
      </c>
      <c r="M250" s="4">
        <v>5</v>
      </c>
      <c r="N250" s="4">
        <v>5</v>
      </c>
      <c r="O250" s="4">
        <v>5</v>
      </c>
      <c r="P250" s="4">
        <v>4</v>
      </c>
      <c r="Q250" s="4">
        <v>3</v>
      </c>
      <c r="R250" s="4">
        <v>3</v>
      </c>
      <c r="S250" s="4">
        <v>4</v>
      </c>
      <c r="T250" s="4">
        <v>4</v>
      </c>
      <c r="U250" s="4">
        <v>5</v>
      </c>
      <c r="V250" s="4">
        <v>4</v>
      </c>
      <c r="W250" s="4">
        <v>3</v>
      </c>
      <c r="X250" s="4">
        <v>5</v>
      </c>
      <c r="Y250" s="5">
        <f t="shared" si="4"/>
        <v>86</v>
      </c>
    </row>
    <row r="251" spans="1:25" ht="12.5" x14ac:dyDescent="0.25">
      <c r="A251" s="4" t="s">
        <v>297</v>
      </c>
      <c r="B251" s="4">
        <v>21</v>
      </c>
      <c r="C251" s="4" t="s">
        <v>28</v>
      </c>
      <c r="D251" s="4" t="s">
        <v>49</v>
      </c>
      <c r="E251" s="4">
        <v>4</v>
      </c>
      <c r="F251" s="4">
        <v>5</v>
      </c>
      <c r="G251" s="4">
        <v>4</v>
      </c>
      <c r="H251" s="4">
        <v>4</v>
      </c>
      <c r="I251" s="4">
        <v>5</v>
      </c>
      <c r="J251" s="4">
        <v>4</v>
      </c>
      <c r="K251" s="4">
        <v>5</v>
      </c>
      <c r="L251" s="4">
        <v>5</v>
      </c>
      <c r="M251" s="4">
        <v>5</v>
      </c>
      <c r="N251" s="4">
        <v>5</v>
      </c>
      <c r="O251" s="4">
        <v>5</v>
      </c>
      <c r="P251" s="4">
        <v>5</v>
      </c>
      <c r="Q251" s="4">
        <v>5</v>
      </c>
      <c r="R251" s="4">
        <v>4</v>
      </c>
      <c r="S251" s="4">
        <v>4</v>
      </c>
      <c r="T251" s="4">
        <v>1</v>
      </c>
      <c r="U251" s="4">
        <v>1</v>
      </c>
      <c r="V251" s="4">
        <v>1</v>
      </c>
      <c r="W251" s="4">
        <v>4</v>
      </c>
      <c r="X251" s="4">
        <v>5</v>
      </c>
      <c r="Y251" s="5">
        <f t="shared" si="4"/>
        <v>81</v>
      </c>
    </row>
    <row r="252" spans="1:25" ht="12.5" x14ac:dyDescent="0.25">
      <c r="A252" s="4" t="s">
        <v>335</v>
      </c>
      <c r="B252" s="4">
        <v>21</v>
      </c>
      <c r="C252" s="4" t="s">
        <v>28</v>
      </c>
      <c r="D252" s="4" t="s">
        <v>49</v>
      </c>
      <c r="E252" s="4">
        <v>3</v>
      </c>
      <c r="F252" s="4">
        <v>3</v>
      </c>
      <c r="G252" s="4">
        <v>4</v>
      </c>
      <c r="H252" s="4">
        <v>5</v>
      </c>
      <c r="I252" s="4">
        <v>4</v>
      </c>
      <c r="J252" s="4">
        <v>3</v>
      </c>
      <c r="K252" s="4">
        <v>5</v>
      </c>
      <c r="L252" s="4">
        <v>4</v>
      </c>
      <c r="M252" s="4">
        <v>5</v>
      </c>
      <c r="N252" s="4">
        <v>5</v>
      </c>
      <c r="O252" s="4">
        <v>5</v>
      </c>
      <c r="P252" s="4">
        <v>4</v>
      </c>
      <c r="Q252" s="4">
        <v>4</v>
      </c>
      <c r="R252" s="4">
        <v>3</v>
      </c>
      <c r="S252" s="4">
        <v>4</v>
      </c>
      <c r="T252" s="4">
        <v>4</v>
      </c>
      <c r="U252" s="4">
        <v>5</v>
      </c>
      <c r="V252" s="4">
        <v>4</v>
      </c>
      <c r="W252" s="4">
        <v>3</v>
      </c>
      <c r="X252" s="4">
        <v>4</v>
      </c>
      <c r="Y252" s="5">
        <f t="shared" si="4"/>
        <v>81</v>
      </c>
    </row>
    <row r="253" spans="1:25" ht="12.5" x14ac:dyDescent="0.25">
      <c r="A253" s="4" t="s">
        <v>290</v>
      </c>
      <c r="B253" s="4">
        <v>21</v>
      </c>
      <c r="C253" s="4" t="s">
        <v>28</v>
      </c>
      <c r="D253" s="4" t="s">
        <v>49</v>
      </c>
      <c r="E253" s="4">
        <v>4</v>
      </c>
      <c r="F253" s="4">
        <v>3</v>
      </c>
      <c r="G253" s="4">
        <v>3</v>
      </c>
      <c r="H253" s="4">
        <v>4</v>
      </c>
      <c r="I253" s="4">
        <v>4</v>
      </c>
      <c r="J253" s="4">
        <v>5</v>
      </c>
      <c r="K253" s="4">
        <v>4</v>
      </c>
      <c r="L253" s="4">
        <v>4</v>
      </c>
      <c r="M253" s="4">
        <v>5</v>
      </c>
      <c r="N253" s="4">
        <v>3</v>
      </c>
      <c r="O253" s="4">
        <v>4</v>
      </c>
      <c r="P253" s="4">
        <v>4</v>
      </c>
      <c r="Q253" s="4">
        <v>3</v>
      </c>
      <c r="R253" s="4">
        <v>3</v>
      </c>
      <c r="S253" s="4">
        <v>4</v>
      </c>
      <c r="T253" s="4">
        <v>4</v>
      </c>
      <c r="U253" s="4">
        <v>4</v>
      </c>
      <c r="V253" s="4">
        <v>5</v>
      </c>
      <c r="W253" s="4">
        <v>4</v>
      </c>
      <c r="X253" s="4">
        <v>5</v>
      </c>
      <c r="Y253" s="5">
        <f t="shared" si="4"/>
        <v>79</v>
      </c>
    </row>
    <row r="254" spans="1:25" ht="12.5" x14ac:dyDescent="0.25">
      <c r="A254" s="4" t="s">
        <v>309</v>
      </c>
      <c r="B254" s="4">
        <v>21</v>
      </c>
      <c r="C254" s="4" t="s">
        <v>28</v>
      </c>
      <c r="D254" s="4" t="s">
        <v>49</v>
      </c>
      <c r="E254" s="4">
        <v>4</v>
      </c>
      <c r="F254" s="4">
        <v>4</v>
      </c>
      <c r="G254" s="4">
        <v>4</v>
      </c>
      <c r="H254" s="4">
        <v>4</v>
      </c>
      <c r="I254" s="4">
        <v>4</v>
      </c>
      <c r="J254" s="4">
        <v>4</v>
      </c>
      <c r="K254" s="4">
        <v>5</v>
      </c>
      <c r="L254" s="4">
        <v>4</v>
      </c>
      <c r="M254" s="4">
        <v>3</v>
      </c>
      <c r="N254" s="4">
        <v>4</v>
      </c>
      <c r="O254" s="4">
        <v>4</v>
      </c>
      <c r="P254" s="4">
        <v>4</v>
      </c>
      <c r="Q254" s="4">
        <v>4</v>
      </c>
      <c r="R254" s="4">
        <v>3</v>
      </c>
      <c r="S254" s="4">
        <v>4</v>
      </c>
      <c r="T254" s="4">
        <v>4</v>
      </c>
      <c r="U254" s="4">
        <v>4</v>
      </c>
      <c r="V254" s="4">
        <v>4</v>
      </c>
      <c r="W254" s="4">
        <v>3</v>
      </c>
      <c r="X254" s="4">
        <v>5</v>
      </c>
      <c r="Y254" s="5">
        <f t="shared" si="4"/>
        <v>79</v>
      </c>
    </row>
    <row r="255" spans="1:25" ht="12.5" x14ac:dyDescent="0.25">
      <c r="A255" s="4" t="s">
        <v>310</v>
      </c>
      <c r="B255" s="4">
        <v>21</v>
      </c>
      <c r="C255" s="4" t="s">
        <v>28</v>
      </c>
      <c r="D255" s="4" t="s">
        <v>49</v>
      </c>
      <c r="E255" s="4">
        <v>4</v>
      </c>
      <c r="F255" s="4">
        <v>3</v>
      </c>
      <c r="G255" s="4">
        <v>3</v>
      </c>
      <c r="H255" s="4">
        <v>4</v>
      </c>
      <c r="I255" s="4">
        <v>4</v>
      </c>
      <c r="J255" s="4">
        <v>3</v>
      </c>
      <c r="K255" s="4">
        <v>4</v>
      </c>
      <c r="L255" s="4">
        <v>5</v>
      </c>
      <c r="M255" s="4">
        <v>3</v>
      </c>
      <c r="N255" s="4">
        <v>3</v>
      </c>
      <c r="O255" s="4">
        <v>5</v>
      </c>
      <c r="P255" s="4">
        <v>4</v>
      </c>
      <c r="Q255" s="4">
        <v>3</v>
      </c>
      <c r="R255" s="4">
        <v>3</v>
      </c>
      <c r="S255" s="4">
        <v>4</v>
      </c>
      <c r="T255" s="4">
        <v>4</v>
      </c>
      <c r="U255" s="4">
        <v>4</v>
      </c>
      <c r="V255" s="4">
        <v>4</v>
      </c>
      <c r="W255" s="4">
        <v>3</v>
      </c>
      <c r="X255" s="4">
        <v>5</v>
      </c>
      <c r="Y255" s="5">
        <f t="shared" si="4"/>
        <v>75</v>
      </c>
    </row>
    <row r="256" spans="1:25" ht="12.5" x14ac:dyDescent="0.25">
      <c r="A256" s="4" t="s">
        <v>338</v>
      </c>
      <c r="B256" s="4">
        <v>21</v>
      </c>
      <c r="C256" s="4" t="s">
        <v>28</v>
      </c>
      <c r="D256" s="4" t="s">
        <v>49</v>
      </c>
      <c r="E256" s="4">
        <v>4</v>
      </c>
      <c r="F256" s="4">
        <v>3</v>
      </c>
      <c r="G256" s="4">
        <v>4</v>
      </c>
      <c r="H256" s="4">
        <v>4</v>
      </c>
      <c r="I256" s="4">
        <v>4</v>
      </c>
      <c r="J256" s="4">
        <v>3</v>
      </c>
      <c r="K256" s="4">
        <v>4</v>
      </c>
      <c r="L256" s="4">
        <v>4</v>
      </c>
      <c r="M256" s="4">
        <v>3</v>
      </c>
      <c r="N256" s="4">
        <v>3</v>
      </c>
      <c r="O256" s="4">
        <v>4</v>
      </c>
      <c r="P256" s="4">
        <v>4</v>
      </c>
      <c r="Q256" s="4">
        <v>3</v>
      </c>
      <c r="R256" s="4">
        <v>3</v>
      </c>
      <c r="S256" s="4">
        <v>4</v>
      </c>
      <c r="T256" s="4">
        <v>4</v>
      </c>
      <c r="U256" s="4">
        <v>4</v>
      </c>
      <c r="V256" s="4">
        <v>4</v>
      </c>
      <c r="W256" s="4">
        <v>4</v>
      </c>
      <c r="X256" s="4">
        <v>5</v>
      </c>
      <c r="Y256" s="5">
        <f t="shared" si="4"/>
        <v>75</v>
      </c>
    </row>
    <row r="257" spans="1:25" ht="12.5" x14ac:dyDescent="0.25">
      <c r="A257" s="4" t="s">
        <v>336</v>
      </c>
      <c r="B257" s="4">
        <v>21</v>
      </c>
      <c r="C257" s="4" t="s">
        <v>28</v>
      </c>
      <c r="D257" s="4" t="s">
        <v>49</v>
      </c>
      <c r="E257" s="4">
        <v>3</v>
      </c>
      <c r="F257" s="4">
        <v>3</v>
      </c>
      <c r="G257" s="4">
        <v>3</v>
      </c>
      <c r="H257" s="4">
        <v>3</v>
      </c>
      <c r="I257" s="4">
        <v>3</v>
      </c>
      <c r="J257" s="4">
        <v>3</v>
      </c>
      <c r="K257" s="4">
        <v>5</v>
      </c>
      <c r="L257" s="4">
        <v>4</v>
      </c>
      <c r="M257" s="4">
        <v>5</v>
      </c>
      <c r="N257" s="4">
        <v>5</v>
      </c>
      <c r="O257" s="4">
        <v>4</v>
      </c>
      <c r="P257" s="4">
        <v>4</v>
      </c>
      <c r="Q257" s="4">
        <v>3</v>
      </c>
      <c r="R257" s="4">
        <v>3</v>
      </c>
      <c r="S257" s="4">
        <v>4</v>
      </c>
      <c r="T257" s="4">
        <v>4</v>
      </c>
      <c r="U257" s="4">
        <v>4</v>
      </c>
      <c r="V257" s="4">
        <v>4</v>
      </c>
      <c r="W257" s="4">
        <v>3</v>
      </c>
      <c r="X257" s="4">
        <v>4</v>
      </c>
      <c r="Y257" s="5">
        <f t="shared" si="4"/>
        <v>74</v>
      </c>
    </row>
    <row r="258" spans="1:25" ht="12.5" x14ac:dyDescent="0.25">
      <c r="A258" s="4" t="s">
        <v>311</v>
      </c>
      <c r="B258" s="4">
        <v>21</v>
      </c>
      <c r="C258" s="4" t="s">
        <v>28</v>
      </c>
      <c r="D258" s="4" t="s">
        <v>49</v>
      </c>
      <c r="E258" s="4">
        <v>3</v>
      </c>
      <c r="F258" s="4">
        <v>4</v>
      </c>
      <c r="G258" s="4">
        <v>3</v>
      </c>
      <c r="H258" s="4">
        <v>4</v>
      </c>
      <c r="I258" s="4">
        <v>4</v>
      </c>
      <c r="J258" s="4">
        <v>3</v>
      </c>
      <c r="K258" s="4">
        <v>4</v>
      </c>
      <c r="L258" s="4">
        <v>4</v>
      </c>
      <c r="M258" s="4">
        <v>3</v>
      </c>
      <c r="N258" s="4">
        <v>3</v>
      </c>
      <c r="O258" s="4">
        <v>4</v>
      </c>
      <c r="P258" s="4">
        <v>4</v>
      </c>
      <c r="Q258" s="4">
        <v>3</v>
      </c>
      <c r="R258" s="4">
        <v>3</v>
      </c>
      <c r="S258" s="4">
        <v>4</v>
      </c>
      <c r="T258" s="4">
        <v>4</v>
      </c>
      <c r="U258" s="4">
        <v>4</v>
      </c>
      <c r="V258" s="4">
        <v>4</v>
      </c>
      <c r="W258" s="4">
        <v>3</v>
      </c>
      <c r="X258" s="4">
        <v>5</v>
      </c>
      <c r="Y258" s="5">
        <f t="shared" ref="Y258:Y321" si="5">SUM(E258:X258)</f>
        <v>73</v>
      </c>
    </row>
    <row r="259" spans="1:25" ht="12.5" x14ac:dyDescent="0.25">
      <c r="A259" s="4" t="s">
        <v>204</v>
      </c>
      <c r="B259" s="4">
        <v>21</v>
      </c>
      <c r="C259" s="4" t="s">
        <v>28</v>
      </c>
      <c r="D259" s="4" t="s">
        <v>49</v>
      </c>
      <c r="E259" s="4">
        <v>5</v>
      </c>
      <c r="F259" s="4">
        <v>4</v>
      </c>
      <c r="G259" s="4">
        <v>5</v>
      </c>
      <c r="H259" s="4">
        <v>2</v>
      </c>
      <c r="I259" s="4">
        <v>3</v>
      </c>
      <c r="J259" s="4">
        <v>2</v>
      </c>
      <c r="K259" s="4">
        <v>5</v>
      </c>
      <c r="L259" s="4">
        <v>2</v>
      </c>
      <c r="M259" s="4">
        <v>2</v>
      </c>
      <c r="N259" s="4">
        <v>3</v>
      </c>
      <c r="O259" s="4">
        <v>5</v>
      </c>
      <c r="P259" s="4">
        <v>4</v>
      </c>
      <c r="Q259" s="4">
        <v>3</v>
      </c>
      <c r="R259" s="4">
        <v>2</v>
      </c>
      <c r="S259" s="4">
        <v>2</v>
      </c>
      <c r="T259" s="4">
        <v>4</v>
      </c>
      <c r="U259" s="4">
        <v>3</v>
      </c>
      <c r="V259" s="4">
        <v>4</v>
      </c>
      <c r="W259" s="4">
        <v>4</v>
      </c>
      <c r="X259" s="4">
        <v>5</v>
      </c>
      <c r="Y259" s="5">
        <f t="shared" si="5"/>
        <v>69</v>
      </c>
    </row>
    <row r="260" spans="1:25" ht="12.5" x14ac:dyDescent="0.25">
      <c r="A260" s="4" t="s">
        <v>360</v>
      </c>
      <c r="B260" s="4">
        <v>21</v>
      </c>
      <c r="C260" s="4" t="s">
        <v>28</v>
      </c>
      <c r="D260" s="4" t="s">
        <v>49</v>
      </c>
      <c r="E260" s="4">
        <v>2</v>
      </c>
      <c r="F260" s="4">
        <v>4</v>
      </c>
      <c r="G260" s="4">
        <v>2</v>
      </c>
      <c r="H260" s="4">
        <v>4</v>
      </c>
      <c r="I260" s="4">
        <v>4</v>
      </c>
      <c r="J260" s="4">
        <v>2</v>
      </c>
      <c r="K260" s="4">
        <v>2</v>
      </c>
      <c r="L260" s="4">
        <v>5</v>
      </c>
      <c r="M260" s="4">
        <v>5</v>
      </c>
      <c r="N260" s="4">
        <v>2</v>
      </c>
      <c r="O260" s="4">
        <v>5</v>
      </c>
      <c r="P260" s="4">
        <v>2</v>
      </c>
      <c r="Q260" s="4">
        <v>4</v>
      </c>
      <c r="R260" s="4">
        <v>3</v>
      </c>
      <c r="S260" s="4">
        <v>2</v>
      </c>
      <c r="T260" s="4">
        <v>4</v>
      </c>
      <c r="U260" s="4">
        <v>5</v>
      </c>
      <c r="V260" s="4">
        <v>4</v>
      </c>
      <c r="W260" s="4">
        <v>2</v>
      </c>
      <c r="X260" s="4">
        <v>5</v>
      </c>
      <c r="Y260" s="5">
        <f t="shared" si="5"/>
        <v>68</v>
      </c>
    </row>
    <row r="261" spans="1:25" ht="12.5" x14ac:dyDescent="0.25">
      <c r="A261" s="4" t="s">
        <v>136</v>
      </c>
      <c r="B261" s="4">
        <v>21</v>
      </c>
      <c r="C261" s="4" t="s">
        <v>28</v>
      </c>
      <c r="D261" s="4" t="s">
        <v>49</v>
      </c>
      <c r="E261" s="4">
        <v>3</v>
      </c>
      <c r="F261" s="4">
        <v>3</v>
      </c>
      <c r="G261" s="4">
        <v>3</v>
      </c>
      <c r="H261" s="4">
        <v>3</v>
      </c>
      <c r="I261" s="4">
        <v>3</v>
      </c>
      <c r="J261" s="4">
        <v>3</v>
      </c>
      <c r="K261" s="4">
        <v>3</v>
      </c>
      <c r="L261" s="4">
        <v>3</v>
      </c>
      <c r="M261" s="4">
        <v>3</v>
      </c>
      <c r="N261" s="4">
        <v>3</v>
      </c>
      <c r="O261" s="4">
        <v>3</v>
      </c>
      <c r="P261" s="4">
        <v>3</v>
      </c>
      <c r="Q261" s="4">
        <v>3</v>
      </c>
      <c r="R261" s="4">
        <v>4</v>
      </c>
      <c r="S261" s="4">
        <v>4</v>
      </c>
      <c r="T261" s="4">
        <v>3</v>
      </c>
      <c r="U261" s="4">
        <v>3</v>
      </c>
      <c r="V261" s="4">
        <v>4</v>
      </c>
      <c r="W261" s="4">
        <v>3</v>
      </c>
      <c r="X261" s="4">
        <v>4</v>
      </c>
      <c r="Y261" s="5">
        <f t="shared" si="5"/>
        <v>64</v>
      </c>
    </row>
    <row r="262" spans="1:25" ht="12.5" x14ac:dyDescent="0.25">
      <c r="A262" s="4" t="s">
        <v>210</v>
      </c>
      <c r="B262" s="4">
        <v>21</v>
      </c>
      <c r="C262" s="4" t="s">
        <v>28</v>
      </c>
      <c r="D262" s="4" t="s">
        <v>49</v>
      </c>
      <c r="E262" s="4">
        <v>5</v>
      </c>
      <c r="F262" s="4">
        <v>2</v>
      </c>
      <c r="G262" s="4">
        <v>5</v>
      </c>
      <c r="H262" s="4">
        <v>2</v>
      </c>
      <c r="I262" s="4">
        <v>1</v>
      </c>
      <c r="J262" s="4">
        <v>2</v>
      </c>
      <c r="K262" s="4">
        <v>2</v>
      </c>
      <c r="L262" s="4">
        <v>4</v>
      </c>
      <c r="M262" s="4">
        <v>2</v>
      </c>
      <c r="N262" s="4">
        <v>3</v>
      </c>
      <c r="O262" s="4">
        <v>5</v>
      </c>
      <c r="P262" s="4">
        <v>5</v>
      </c>
      <c r="Q262" s="4">
        <v>1</v>
      </c>
      <c r="R262" s="4">
        <v>2</v>
      </c>
      <c r="S262" s="4">
        <v>2</v>
      </c>
      <c r="T262" s="4">
        <v>4</v>
      </c>
      <c r="U262" s="4">
        <v>3</v>
      </c>
      <c r="V262" s="4">
        <v>4</v>
      </c>
      <c r="W262" s="4">
        <v>4</v>
      </c>
      <c r="X262" s="4">
        <v>4</v>
      </c>
      <c r="Y262" s="5">
        <f t="shared" si="5"/>
        <v>62</v>
      </c>
    </row>
    <row r="263" spans="1:25" ht="12.5" x14ac:dyDescent="0.25">
      <c r="A263" s="4" t="s">
        <v>288</v>
      </c>
      <c r="B263" s="4">
        <v>21</v>
      </c>
      <c r="C263" s="4" t="s">
        <v>28</v>
      </c>
      <c r="D263" s="4" t="s">
        <v>49</v>
      </c>
      <c r="E263" s="4">
        <v>3</v>
      </c>
      <c r="F263" s="4">
        <v>3</v>
      </c>
      <c r="G263" s="4">
        <v>3</v>
      </c>
      <c r="H263" s="4">
        <v>5</v>
      </c>
      <c r="I263" s="4">
        <v>2</v>
      </c>
      <c r="J263" s="4">
        <v>3</v>
      </c>
      <c r="K263" s="4">
        <v>2</v>
      </c>
      <c r="L263" s="4">
        <v>4</v>
      </c>
      <c r="M263" s="4">
        <v>2</v>
      </c>
      <c r="N263" s="4">
        <v>2</v>
      </c>
      <c r="O263" s="4">
        <v>4</v>
      </c>
      <c r="P263" s="4">
        <v>2</v>
      </c>
      <c r="Q263" s="4">
        <v>3</v>
      </c>
      <c r="R263" s="4">
        <v>3</v>
      </c>
      <c r="S263" s="4">
        <v>4</v>
      </c>
      <c r="T263" s="4">
        <v>4</v>
      </c>
      <c r="U263" s="4">
        <v>4</v>
      </c>
      <c r="V263" s="4">
        <v>4</v>
      </c>
      <c r="W263" s="4">
        <v>3</v>
      </c>
      <c r="X263" s="4">
        <v>2</v>
      </c>
      <c r="Y263" s="5">
        <f t="shared" si="5"/>
        <v>62</v>
      </c>
    </row>
    <row r="264" spans="1:25" ht="12.5" x14ac:dyDescent="0.25">
      <c r="A264" s="4" t="s">
        <v>202</v>
      </c>
      <c r="B264" s="4">
        <v>21</v>
      </c>
      <c r="C264" s="4" t="s">
        <v>28</v>
      </c>
      <c r="D264" s="4" t="s">
        <v>49</v>
      </c>
      <c r="E264" s="4">
        <v>5</v>
      </c>
      <c r="F264" s="4">
        <v>5</v>
      </c>
      <c r="G264" s="4">
        <v>2</v>
      </c>
      <c r="H264" s="4">
        <v>1</v>
      </c>
      <c r="I264" s="4">
        <v>1</v>
      </c>
      <c r="J264" s="4">
        <v>1</v>
      </c>
      <c r="K264" s="4">
        <v>1</v>
      </c>
      <c r="L264" s="4">
        <v>1</v>
      </c>
      <c r="M264" s="4">
        <v>1</v>
      </c>
      <c r="N264" s="4">
        <v>2</v>
      </c>
      <c r="O264" s="4">
        <v>4</v>
      </c>
      <c r="P264" s="4">
        <v>5</v>
      </c>
      <c r="Q264" s="4">
        <v>5</v>
      </c>
      <c r="R264" s="4">
        <v>2</v>
      </c>
      <c r="S264" s="4">
        <v>2</v>
      </c>
      <c r="T264" s="4">
        <v>4</v>
      </c>
      <c r="U264" s="4">
        <v>5</v>
      </c>
      <c r="V264" s="4">
        <v>5</v>
      </c>
      <c r="W264" s="4">
        <v>5</v>
      </c>
      <c r="X264" s="4">
        <v>4</v>
      </c>
      <c r="Y264" s="5">
        <f t="shared" si="5"/>
        <v>61</v>
      </c>
    </row>
    <row r="265" spans="1:25" ht="12.5" x14ac:dyDescent="0.25">
      <c r="A265" s="4" t="s">
        <v>150</v>
      </c>
      <c r="B265" s="4">
        <v>21</v>
      </c>
      <c r="C265" s="4" t="s">
        <v>28</v>
      </c>
      <c r="D265" s="4" t="s">
        <v>49</v>
      </c>
      <c r="E265" s="4">
        <v>4</v>
      </c>
      <c r="F265" s="4">
        <v>5</v>
      </c>
      <c r="G265" s="4">
        <v>4</v>
      </c>
      <c r="H265" s="4">
        <v>1</v>
      </c>
      <c r="I265" s="4">
        <v>4</v>
      </c>
      <c r="J265" s="4">
        <v>2</v>
      </c>
      <c r="K265" s="4">
        <v>1</v>
      </c>
      <c r="L265" s="4">
        <v>1</v>
      </c>
      <c r="M265" s="4">
        <v>1</v>
      </c>
      <c r="N265" s="4">
        <v>3</v>
      </c>
      <c r="O265" s="4">
        <v>4</v>
      </c>
      <c r="P265" s="4">
        <v>4</v>
      </c>
      <c r="Q265" s="4">
        <v>3</v>
      </c>
      <c r="R265" s="4">
        <v>2</v>
      </c>
      <c r="S265" s="4">
        <v>2</v>
      </c>
      <c r="T265" s="4">
        <v>4</v>
      </c>
      <c r="U265" s="4">
        <v>3</v>
      </c>
      <c r="V265" s="4">
        <v>4</v>
      </c>
      <c r="W265" s="4">
        <v>4</v>
      </c>
      <c r="X265" s="4">
        <v>4</v>
      </c>
      <c r="Y265" s="5">
        <f t="shared" si="5"/>
        <v>60</v>
      </c>
    </row>
    <row r="266" spans="1:25" ht="12.5" x14ac:dyDescent="0.25">
      <c r="A266" s="4" t="s">
        <v>212</v>
      </c>
      <c r="B266" s="4">
        <v>21</v>
      </c>
      <c r="C266" s="4" t="s">
        <v>28</v>
      </c>
      <c r="D266" s="4" t="s">
        <v>49</v>
      </c>
      <c r="E266" s="4">
        <v>4</v>
      </c>
      <c r="F266" s="4">
        <v>2</v>
      </c>
      <c r="G266" s="4">
        <v>5</v>
      </c>
      <c r="H266" s="4">
        <v>2</v>
      </c>
      <c r="I266" s="4">
        <v>1</v>
      </c>
      <c r="J266" s="4">
        <v>2</v>
      </c>
      <c r="K266" s="4">
        <v>1</v>
      </c>
      <c r="L266" s="4">
        <v>4</v>
      </c>
      <c r="M266" s="4">
        <v>2</v>
      </c>
      <c r="N266" s="4">
        <v>2</v>
      </c>
      <c r="O266" s="4">
        <v>5</v>
      </c>
      <c r="P266" s="4">
        <v>4</v>
      </c>
      <c r="Q266" s="4">
        <v>3</v>
      </c>
      <c r="R266" s="4">
        <v>2</v>
      </c>
      <c r="S266" s="4">
        <v>2</v>
      </c>
      <c r="T266" s="4">
        <v>4</v>
      </c>
      <c r="U266" s="4">
        <v>3</v>
      </c>
      <c r="V266" s="4">
        <v>4</v>
      </c>
      <c r="W266" s="4">
        <v>4</v>
      </c>
      <c r="X266" s="4">
        <v>4</v>
      </c>
      <c r="Y266" s="5">
        <f t="shared" si="5"/>
        <v>60</v>
      </c>
    </row>
    <row r="267" spans="1:25" ht="12.5" x14ac:dyDescent="0.25">
      <c r="A267" s="4" t="s">
        <v>216</v>
      </c>
      <c r="B267" s="4">
        <v>21</v>
      </c>
      <c r="C267" s="4" t="s">
        <v>28</v>
      </c>
      <c r="D267" s="4" t="s">
        <v>49</v>
      </c>
      <c r="E267" s="4">
        <v>5</v>
      </c>
      <c r="F267" s="4">
        <v>4</v>
      </c>
      <c r="G267" s="4">
        <v>4</v>
      </c>
      <c r="H267" s="4">
        <v>1</v>
      </c>
      <c r="I267" s="4">
        <v>1</v>
      </c>
      <c r="J267" s="4">
        <v>2</v>
      </c>
      <c r="K267" s="4">
        <v>2</v>
      </c>
      <c r="L267" s="4">
        <v>1</v>
      </c>
      <c r="M267" s="4">
        <v>2</v>
      </c>
      <c r="N267" s="4">
        <v>3</v>
      </c>
      <c r="O267" s="4">
        <v>4</v>
      </c>
      <c r="P267" s="4">
        <v>4</v>
      </c>
      <c r="Q267" s="4">
        <v>3</v>
      </c>
      <c r="R267" s="4">
        <v>2</v>
      </c>
      <c r="S267" s="4">
        <v>2</v>
      </c>
      <c r="T267" s="4">
        <v>4</v>
      </c>
      <c r="U267" s="4">
        <v>3</v>
      </c>
      <c r="V267" s="4">
        <v>4</v>
      </c>
      <c r="W267" s="4">
        <v>4</v>
      </c>
      <c r="X267" s="4">
        <v>5</v>
      </c>
      <c r="Y267" s="5">
        <f t="shared" si="5"/>
        <v>60</v>
      </c>
    </row>
    <row r="268" spans="1:25" s="3" customFormat="1" ht="12.5" x14ac:dyDescent="0.25">
      <c r="A268" s="4" t="s">
        <v>176</v>
      </c>
      <c r="B268" s="4">
        <v>21</v>
      </c>
      <c r="C268" s="4" t="s">
        <v>28</v>
      </c>
      <c r="D268" s="4" t="s">
        <v>49</v>
      </c>
      <c r="E268" s="4">
        <v>5</v>
      </c>
      <c r="F268" s="4">
        <v>4</v>
      </c>
      <c r="G268" s="4">
        <v>3</v>
      </c>
      <c r="H268" s="4">
        <v>1</v>
      </c>
      <c r="I268" s="4">
        <v>1</v>
      </c>
      <c r="J268" s="4">
        <v>2</v>
      </c>
      <c r="K268" s="4">
        <v>1</v>
      </c>
      <c r="L268" s="4">
        <v>2</v>
      </c>
      <c r="M268" s="4">
        <v>1</v>
      </c>
      <c r="N268" s="4">
        <v>3</v>
      </c>
      <c r="O268" s="4">
        <v>5</v>
      </c>
      <c r="P268" s="4">
        <v>4</v>
      </c>
      <c r="Q268" s="4">
        <v>3</v>
      </c>
      <c r="R268" s="4">
        <v>2</v>
      </c>
      <c r="S268" s="4">
        <v>2</v>
      </c>
      <c r="T268" s="4">
        <v>4</v>
      </c>
      <c r="U268" s="4">
        <v>3</v>
      </c>
      <c r="V268" s="4">
        <v>4</v>
      </c>
      <c r="W268" s="4">
        <v>4</v>
      </c>
      <c r="X268" s="4">
        <v>5</v>
      </c>
      <c r="Y268" s="5">
        <f t="shared" si="5"/>
        <v>59</v>
      </c>
    </row>
    <row r="269" spans="1:25" ht="12.5" x14ac:dyDescent="0.25">
      <c r="A269" s="4" t="s">
        <v>225</v>
      </c>
      <c r="B269" s="4">
        <v>21</v>
      </c>
      <c r="C269" s="4" t="s">
        <v>28</v>
      </c>
      <c r="D269" s="4" t="s">
        <v>49</v>
      </c>
      <c r="E269" s="4">
        <v>5</v>
      </c>
      <c r="F269" s="4">
        <v>5</v>
      </c>
      <c r="G269" s="4">
        <v>3</v>
      </c>
      <c r="H269" s="4">
        <v>1</v>
      </c>
      <c r="I269" s="4">
        <v>1</v>
      </c>
      <c r="J269" s="4">
        <v>1</v>
      </c>
      <c r="K269" s="4">
        <v>2</v>
      </c>
      <c r="L269" s="4">
        <v>1</v>
      </c>
      <c r="M269" s="4">
        <v>2</v>
      </c>
      <c r="N269" s="4">
        <v>3</v>
      </c>
      <c r="O269" s="4">
        <v>4</v>
      </c>
      <c r="P269" s="4">
        <v>4</v>
      </c>
      <c r="Q269" s="4">
        <v>3</v>
      </c>
      <c r="R269" s="4">
        <v>2</v>
      </c>
      <c r="S269" s="4">
        <v>2</v>
      </c>
      <c r="T269" s="4">
        <v>4</v>
      </c>
      <c r="U269" s="4">
        <v>3</v>
      </c>
      <c r="V269" s="4">
        <v>4</v>
      </c>
      <c r="W269" s="4">
        <v>4</v>
      </c>
      <c r="X269" s="4">
        <v>5</v>
      </c>
      <c r="Y269" s="5">
        <f t="shared" si="5"/>
        <v>59</v>
      </c>
    </row>
    <row r="270" spans="1:25" ht="12.5" x14ac:dyDescent="0.25">
      <c r="A270" s="4" t="s">
        <v>142</v>
      </c>
      <c r="B270" s="4">
        <v>21</v>
      </c>
      <c r="C270" s="4" t="s">
        <v>28</v>
      </c>
      <c r="D270" s="4" t="s">
        <v>49</v>
      </c>
      <c r="E270" s="4">
        <v>3</v>
      </c>
      <c r="F270" s="4">
        <v>2</v>
      </c>
      <c r="G270" s="4">
        <v>3</v>
      </c>
      <c r="H270" s="4">
        <v>2</v>
      </c>
      <c r="I270" s="4">
        <v>2</v>
      </c>
      <c r="J270" s="4">
        <v>2</v>
      </c>
      <c r="K270" s="4">
        <v>2</v>
      </c>
      <c r="L270" s="4">
        <v>3</v>
      </c>
      <c r="M270" s="4">
        <v>2</v>
      </c>
      <c r="N270" s="4">
        <v>3</v>
      </c>
      <c r="O270" s="4">
        <v>4</v>
      </c>
      <c r="P270" s="4">
        <v>4</v>
      </c>
      <c r="Q270" s="4">
        <v>3</v>
      </c>
      <c r="R270" s="4">
        <v>2</v>
      </c>
      <c r="S270" s="4">
        <v>2</v>
      </c>
      <c r="T270" s="4">
        <v>4</v>
      </c>
      <c r="U270" s="4">
        <v>3</v>
      </c>
      <c r="V270" s="4">
        <v>4</v>
      </c>
      <c r="W270" s="4">
        <v>4</v>
      </c>
      <c r="X270" s="4">
        <v>4</v>
      </c>
      <c r="Y270" s="5">
        <f t="shared" si="5"/>
        <v>58</v>
      </c>
    </row>
    <row r="271" spans="1:25" ht="12.5" x14ac:dyDescent="0.25">
      <c r="A271" s="4" t="s">
        <v>148</v>
      </c>
      <c r="B271" s="4">
        <v>21</v>
      </c>
      <c r="C271" s="4" t="s">
        <v>28</v>
      </c>
      <c r="D271" s="4" t="s">
        <v>49</v>
      </c>
      <c r="E271" s="4">
        <v>4</v>
      </c>
      <c r="F271" s="4">
        <v>4</v>
      </c>
      <c r="G271" s="4">
        <v>4</v>
      </c>
      <c r="H271" s="4">
        <v>2</v>
      </c>
      <c r="I271" s="4">
        <v>1</v>
      </c>
      <c r="J271" s="4">
        <v>2</v>
      </c>
      <c r="K271" s="4">
        <v>1</v>
      </c>
      <c r="L271" s="4">
        <v>2</v>
      </c>
      <c r="M271" s="4">
        <v>1</v>
      </c>
      <c r="N271" s="4">
        <v>3</v>
      </c>
      <c r="O271" s="4">
        <v>4</v>
      </c>
      <c r="P271" s="4">
        <v>4</v>
      </c>
      <c r="Q271" s="4">
        <v>3</v>
      </c>
      <c r="R271" s="4">
        <v>2</v>
      </c>
      <c r="S271" s="4">
        <v>2</v>
      </c>
      <c r="T271" s="4">
        <v>4</v>
      </c>
      <c r="U271" s="4">
        <v>3</v>
      </c>
      <c r="V271" s="4">
        <v>4</v>
      </c>
      <c r="W271" s="4">
        <v>4</v>
      </c>
      <c r="X271" s="4">
        <v>4</v>
      </c>
      <c r="Y271" s="5">
        <f t="shared" si="5"/>
        <v>58</v>
      </c>
    </row>
    <row r="272" spans="1:25" ht="12.5" x14ac:dyDescent="0.25">
      <c r="A272" s="4" t="s">
        <v>149</v>
      </c>
      <c r="B272" s="4">
        <v>21</v>
      </c>
      <c r="C272" s="4" t="s">
        <v>28</v>
      </c>
      <c r="D272" s="4" t="s">
        <v>49</v>
      </c>
      <c r="E272" s="4">
        <v>4</v>
      </c>
      <c r="F272" s="4">
        <v>5</v>
      </c>
      <c r="G272" s="4">
        <v>3</v>
      </c>
      <c r="H272" s="4">
        <v>2</v>
      </c>
      <c r="I272" s="4">
        <v>1</v>
      </c>
      <c r="J272" s="4">
        <v>1</v>
      </c>
      <c r="K272" s="4">
        <v>1</v>
      </c>
      <c r="L272" s="4">
        <v>2</v>
      </c>
      <c r="M272" s="4">
        <v>1</v>
      </c>
      <c r="N272" s="4">
        <v>3</v>
      </c>
      <c r="O272" s="4">
        <v>4</v>
      </c>
      <c r="P272" s="4">
        <v>4</v>
      </c>
      <c r="Q272" s="4">
        <v>3</v>
      </c>
      <c r="R272" s="4">
        <v>2</v>
      </c>
      <c r="S272" s="4">
        <v>2</v>
      </c>
      <c r="T272" s="4">
        <v>4</v>
      </c>
      <c r="U272" s="4">
        <v>3</v>
      </c>
      <c r="V272" s="4">
        <v>4</v>
      </c>
      <c r="W272" s="4">
        <v>4</v>
      </c>
      <c r="X272" s="4">
        <v>5</v>
      </c>
      <c r="Y272" s="5">
        <f t="shared" si="5"/>
        <v>58</v>
      </c>
    </row>
    <row r="273" spans="1:25" ht="12.5" x14ac:dyDescent="0.25">
      <c r="A273" s="4" t="s">
        <v>201</v>
      </c>
      <c r="B273" s="4">
        <v>21</v>
      </c>
      <c r="C273" s="4" t="s">
        <v>28</v>
      </c>
      <c r="D273" s="4" t="s">
        <v>49</v>
      </c>
      <c r="E273" s="4">
        <v>5</v>
      </c>
      <c r="F273" s="4">
        <v>5</v>
      </c>
      <c r="G273" s="4">
        <v>2</v>
      </c>
      <c r="H273" s="4">
        <v>1</v>
      </c>
      <c r="I273" s="4">
        <v>1</v>
      </c>
      <c r="J273" s="4">
        <v>2</v>
      </c>
      <c r="K273" s="4">
        <v>1</v>
      </c>
      <c r="L273" s="4">
        <v>1</v>
      </c>
      <c r="M273" s="4">
        <v>1</v>
      </c>
      <c r="N273" s="4">
        <v>3</v>
      </c>
      <c r="O273" s="4">
        <v>4</v>
      </c>
      <c r="P273" s="4">
        <v>5</v>
      </c>
      <c r="Q273" s="4">
        <v>3</v>
      </c>
      <c r="R273" s="4">
        <v>2</v>
      </c>
      <c r="S273" s="4">
        <v>1</v>
      </c>
      <c r="T273" s="4">
        <v>5</v>
      </c>
      <c r="U273" s="4">
        <v>3</v>
      </c>
      <c r="V273" s="4">
        <v>4</v>
      </c>
      <c r="W273" s="4">
        <v>4</v>
      </c>
      <c r="X273" s="4">
        <v>5</v>
      </c>
      <c r="Y273" s="5">
        <f t="shared" si="5"/>
        <v>58</v>
      </c>
    </row>
    <row r="274" spans="1:25" ht="12.5" x14ac:dyDescent="0.25">
      <c r="A274" s="4" t="s">
        <v>208</v>
      </c>
      <c r="B274" s="4">
        <v>21</v>
      </c>
      <c r="C274" s="4" t="s">
        <v>28</v>
      </c>
      <c r="D274" s="4" t="s">
        <v>49</v>
      </c>
      <c r="E274" s="4">
        <v>5</v>
      </c>
      <c r="F274" s="4">
        <v>4</v>
      </c>
      <c r="G274" s="4">
        <v>4</v>
      </c>
      <c r="H274" s="4">
        <v>1</v>
      </c>
      <c r="I274" s="4">
        <v>1</v>
      </c>
      <c r="J274" s="4">
        <v>1</v>
      </c>
      <c r="K274" s="4">
        <v>1</v>
      </c>
      <c r="L274" s="4">
        <v>2</v>
      </c>
      <c r="M274" s="4">
        <v>1</v>
      </c>
      <c r="N274" s="4">
        <v>2</v>
      </c>
      <c r="O274" s="4">
        <v>4</v>
      </c>
      <c r="P274" s="4">
        <v>5</v>
      </c>
      <c r="Q274" s="4">
        <v>3</v>
      </c>
      <c r="R274" s="4">
        <v>2</v>
      </c>
      <c r="S274" s="4">
        <v>2</v>
      </c>
      <c r="T274" s="4">
        <v>4</v>
      </c>
      <c r="U274" s="4">
        <v>3</v>
      </c>
      <c r="V274" s="4">
        <v>4</v>
      </c>
      <c r="W274" s="4">
        <v>4</v>
      </c>
      <c r="X274" s="4">
        <v>5</v>
      </c>
      <c r="Y274" s="5">
        <f t="shared" si="5"/>
        <v>58</v>
      </c>
    </row>
    <row r="275" spans="1:25" ht="12.5" x14ac:dyDescent="0.25">
      <c r="A275" s="4" t="s">
        <v>220</v>
      </c>
      <c r="B275" s="4">
        <v>21</v>
      </c>
      <c r="C275" s="4" t="s">
        <v>28</v>
      </c>
      <c r="D275" s="4" t="s">
        <v>49</v>
      </c>
      <c r="E275" s="4">
        <v>4</v>
      </c>
      <c r="F275" s="4">
        <v>5</v>
      </c>
      <c r="G275" s="4">
        <v>3</v>
      </c>
      <c r="H275" s="4">
        <v>1</v>
      </c>
      <c r="I275" s="4">
        <v>1</v>
      </c>
      <c r="J275" s="4">
        <v>2</v>
      </c>
      <c r="K275" s="4">
        <v>1</v>
      </c>
      <c r="L275" s="4">
        <v>2</v>
      </c>
      <c r="M275" s="4">
        <v>1</v>
      </c>
      <c r="N275" s="4">
        <v>3</v>
      </c>
      <c r="O275" s="4">
        <v>5</v>
      </c>
      <c r="P275" s="4">
        <v>4</v>
      </c>
      <c r="Q275" s="4">
        <v>3</v>
      </c>
      <c r="R275" s="4">
        <v>1</v>
      </c>
      <c r="S275" s="4">
        <v>2</v>
      </c>
      <c r="T275" s="4">
        <v>4</v>
      </c>
      <c r="U275" s="4">
        <v>3</v>
      </c>
      <c r="V275" s="4">
        <v>4</v>
      </c>
      <c r="W275" s="4">
        <v>4</v>
      </c>
      <c r="X275" s="4">
        <v>5</v>
      </c>
      <c r="Y275" s="5">
        <f t="shared" si="5"/>
        <v>58</v>
      </c>
    </row>
    <row r="276" spans="1:25" ht="12.5" x14ac:dyDescent="0.25">
      <c r="A276" s="4" t="s">
        <v>257</v>
      </c>
      <c r="B276" s="4">
        <v>21</v>
      </c>
      <c r="C276" s="4" t="s">
        <v>28</v>
      </c>
      <c r="D276" s="4" t="s">
        <v>49</v>
      </c>
      <c r="E276" s="4">
        <v>3</v>
      </c>
      <c r="F276" s="4">
        <v>1</v>
      </c>
      <c r="G276" s="4">
        <v>2</v>
      </c>
      <c r="H276" s="4">
        <v>2</v>
      </c>
      <c r="I276" s="4">
        <v>1</v>
      </c>
      <c r="J276" s="4">
        <v>2</v>
      </c>
      <c r="K276" s="4">
        <v>2</v>
      </c>
      <c r="L276" s="4">
        <v>3</v>
      </c>
      <c r="M276" s="4">
        <v>2</v>
      </c>
      <c r="N276" s="4">
        <v>3</v>
      </c>
      <c r="O276" s="4">
        <v>4</v>
      </c>
      <c r="P276" s="4">
        <v>4</v>
      </c>
      <c r="Q276" s="4">
        <v>3</v>
      </c>
      <c r="R276" s="4">
        <v>2</v>
      </c>
      <c r="S276" s="4">
        <v>2</v>
      </c>
      <c r="T276" s="4">
        <v>4</v>
      </c>
      <c r="U276" s="4">
        <v>3</v>
      </c>
      <c r="V276" s="4">
        <v>5</v>
      </c>
      <c r="W276" s="4">
        <v>5</v>
      </c>
      <c r="X276" s="4">
        <v>5</v>
      </c>
      <c r="Y276" s="5">
        <f t="shared" si="5"/>
        <v>58</v>
      </c>
    </row>
    <row r="277" spans="1:25" ht="12.5" x14ac:dyDescent="0.25">
      <c r="A277" s="4" t="s">
        <v>260</v>
      </c>
      <c r="B277" s="4">
        <v>21</v>
      </c>
      <c r="C277" s="4" t="s">
        <v>28</v>
      </c>
      <c r="D277" s="4" t="s">
        <v>49</v>
      </c>
      <c r="E277" s="4">
        <v>4</v>
      </c>
      <c r="F277" s="4">
        <v>2</v>
      </c>
      <c r="G277" s="4">
        <v>3</v>
      </c>
      <c r="H277" s="4">
        <v>1</v>
      </c>
      <c r="I277" s="4">
        <v>2</v>
      </c>
      <c r="J277" s="4">
        <v>2</v>
      </c>
      <c r="K277" s="4">
        <v>2</v>
      </c>
      <c r="L277" s="4">
        <v>2</v>
      </c>
      <c r="M277" s="4">
        <v>2</v>
      </c>
      <c r="N277" s="4">
        <v>3</v>
      </c>
      <c r="O277" s="4">
        <v>4</v>
      </c>
      <c r="P277" s="4">
        <v>4</v>
      </c>
      <c r="Q277" s="4">
        <v>3</v>
      </c>
      <c r="R277" s="4">
        <v>2</v>
      </c>
      <c r="S277" s="4">
        <v>2</v>
      </c>
      <c r="T277" s="4">
        <v>4</v>
      </c>
      <c r="U277" s="4">
        <v>3</v>
      </c>
      <c r="V277" s="4">
        <v>4</v>
      </c>
      <c r="W277" s="4">
        <v>4</v>
      </c>
      <c r="X277" s="4">
        <v>5</v>
      </c>
      <c r="Y277" s="5">
        <f t="shared" si="5"/>
        <v>58</v>
      </c>
    </row>
    <row r="278" spans="1:25" ht="12.5" x14ac:dyDescent="0.25">
      <c r="A278" s="4" t="s">
        <v>141</v>
      </c>
      <c r="B278" s="4">
        <v>21</v>
      </c>
      <c r="C278" s="4" t="s">
        <v>28</v>
      </c>
      <c r="D278" s="4" t="s">
        <v>49</v>
      </c>
      <c r="E278" s="4">
        <v>3</v>
      </c>
      <c r="F278" s="4">
        <v>1</v>
      </c>
      <c r="G278" s="4">
        <v>3</v>
      </c>
      <c r="H278" s="4">
        <v>2</v>
      </c>
      <c r="I278" s="4">
        <v>2</v>
      </c>
      <c r="J278" s="4">
        <v>2</v>
      </c>
      <c r="K278" s="4">
        <v>2</v>
      </c>
      <c r="L278" s="4">
        <v>3</v>
      </c>
      <c r="M278" s="4">
        <v>2</v>
      </c>
      <c r="N278" s="4">
        <v>3</v>
      </c>
      <c r="O278" s="4">
        <v>4</v>
      </c>
      <c r="P278" s="4">
        <v>4</v>
      </c>
      <c r="Q278" s="4">
        <v>3</v>
      </c>
      <c r="R278" s="4">
        <v>2</v>
      </c>
      <c r="S278" s="4">
        <v>2</v>
      </c>
      <c r="T278" s="4">
        <v>4</v>
      </c>
      <c r="U278" s="4">
        <v>3</v>
      </c>
      <c r="V278" s="4">
        <v>4</v>
      </c>
      <c r="W278" s="4">
        <v>4</v>
      </c>
      <c r="X278" s="4">
        <v>4</v>
      </c>
      <c r="Y278" s="5">
        <f t="shared" si="5"/>
        <v>57</v>
      </c>
    </row>
    <row r="279" spans="1:25" ht="12.5" x14ac:dyDescent="0.25">
      <c r="A279" s="4" t="s">
        <v>249</v>
      </c>
      <c r="B279" s="4">
        <v>21</v>
      </c>
      <c r="C279" s="4" t="s">
        <v>28</v>
      </c>
      <c r="D279" s="4" t="s">
        <v>49</v>
      </c>
      <c r="E279" s="4">
        <v>2</v>
      </c>
      <c r="F279" s="4">
        <v>2</v>
      </c>
      <c r="G279" s="4">
        <v>1</v>
      </c>
      <c r="H279" s="4">
        <v>2</v>
      </c>
      <c r="I279" s="4">
        <v>3</v>
      </c>
      <c r="J279" s="4">
        <v>4</v>
      </c>
      <c r="K279" s="4">
        <v>5</v>
      </c>
      <c r="L279" s="4">
        <v>3</v>
      </c>
      <c r="M279" s="4">
        <v>1</v>
      </c>
      <c r="N279" s="4">
        <v>5</v>
      </c>
      <c r="O279" s="4">
        <v>3</v>
      </c>
      <c r="P279" s="4">
        <v>3</v>
      </c>
      <c r="Q279" s="4">
        <v>2</v>
      </c>
      <c r="R279" s="4">
        <v>2</v>
      </c>
      <c r="S279" s="4">
        <v>3</v>
      </c>
      <c r="T279" s="4">
        <v>4</v>
      </c>
      <c r="U279" s="4">
        <v>4</v>
      </c>
      <c r="V279" s="4">
        <v>2</v>
      </c>
      <c r="W279" s="4">
        <v>3</v>
      </c>
      <c r="X279" s="4">
        <v>3</v>
      </c>
      <c r="Y279" s="5">
        <f t="shared" si="5"/>
        <v>57</v>
      </c>
    </row>
    <row r="280" spans="1:25" ht="12.5" x14ac:dyDescent="0.25">
      <c r="A280" s="4" t="s">
        <v>145</v>
      </c>
      <c r="B280" s="4">
        <v>21</v>
      </c>
      <c r="C280" s="4" t="s">
        <v>28</v>
      </c>
      <c r="D280" s="4" t="s">
        <v>49</v>
      </c>
      <c r="E280" s="4">
        <v>4</v>
      </c>
      <c r="F280" s="4">
        <v>2</v>
      </c>
      <c r="G280" s="4">
        <v>3</v>
      </c>
      <c r="H280" s="4">
        <v>2</v>
      </c>
      <c r="I280" s="4">
        <v>1</v>
      </c>
      <c r="J280" s="4">
        <v>1</v>
      </c>
      <c r="K280" s="4">
        <v>2</v>
      </c>
      <c r="L280" s="4">
        <v>2</v>
      </c>
      <c r="M280" s="4">
        <v>2</v>
      </c>
      <c r="N280" s="4">
        <v>3</v>
      </c>
      <c r="O280" s="4">
        <v>4</v>
      </c>
      <c r="P280" s="4">
        <v>4</v>
      </c>
      <c r="Q280" s="4">
        <v>3</v>
      </c>
      <c r="R280" s="4">
        <v>2</v>
      </c>
      <c r="S280" s="4">
        <v>2</v>
      </c>
      <c r="T280" s="4">
        <v>4</v>
      </c>
      <c r="U280" s="4">
        <v>3</v>
      </c>
      <c r="V280" s="4">
        <v>4</v>
      </c>
      <c r="W280" s="4">
        <v>4</v>
      </c>
      <c r="X280" s="4">
        <v>4</v>
      </c>
      <c r="Y280" s="5">
        <f t="shared" si="5"/>
        <v>56</v>
      </c>
    </row>
    <row r="281" spans="1:25" ht="12.5" x14ac:dyDescent="0.25">
      <c r="A281" s="4" t="s">
        <v>213</v>
      </c>
      <c r="B281" s="4">
        <v>21</v>
      </c>
      <c r="C281" s="4" t="s">
        <v>28</v>
      </c>
      <c r="D281" s="4" t="s">
        <v>49</v>
      </c>
      <c r="E281" s="4">
        <v>3</v>
      </c>
      <c r="F281" s="4">
        <v>1</v>
      </c>
      <c r="G281" s="4">
        <v>3</v>
      </c>
      <c r="H281" s="4">
        <v>1</v>
      </c>
      <c r="I281" s="4">
        <v>1</v>
      </c>
      <c r="J281" s="4">
        <v>2</v>
      </c>
      <c r="K281" s="4">
        <v>1</v>
      </c>
      <c r="L281" s="4">
        <v>2</v>
      </c>
      <c r="M281" s="4">
        <v>2</v>
      </c>
      <c r="N281" s="4">
        <v>4</v>
      </c>
      <c r="O281" s="4">
        <v>4</v>
      </c>
      <c r="P281" s="4">
        <v>5</v>
      </c>
      <c r="Q281" s="4">
        <v>3</v>
      </c>
      <c r="R281" s="4">
        <v>2</v>
      </c>
      <c r="S281" s="4">
        <v>2</v>
      </c>
      <c r="T281" s="4">
        <v>4</v>
      </c>
      <c r="U281" s="4">
        <v>3</v>
      </c>
      <c r="V281" s="4">
        <v>4</v>
      </c>
      <c r="W281" s="4">
        <v>4</v>
      </c>
      <c r="X281" s="4">
        <v>5</v>
      </c>
      <c r="Y281" s="5">
        <f t="shared" si="5"/>
        <v>56</v>
      </c>
    </row>
    <row r="282" spans="1:25" ht="12.5" x14ac:dyDescent="0.25">
      <c r="A282" s="4" t="s">
        <v>211</v>
      </c>
      <c r="B282" s="4">
        <v>21</v>
      </c>
      <c r="C282" s="4" t="s">
        <v>28</v>
      </c>
      <c r="D282" s="4" t="s">
        <v>49</v>
      </c>
      <c r="E282" s="4">
        <v>4</v>
      </c>
      <c r="F282" s="4">
        <v>2</v>
      </c>
      <c r="G282" s="4">
        <v>1</v>
      </c>
      <c r="H282" s="4">
        <v>2</v>
      </c>
      <c r="I282" s="4">
        <v>1</v>
      </c>
      <c r="J282" s="4">
        <v>1</v>
      </c>
      <c r="K282" s="4">
        <v>2</v>
      </c>
      <c r="L282" s="4">
        <v>2</v>
      </c>
      <c r="M282" s="4">
        <v>1</v>
      </c>
      <c r="N282" s="4">
        <v>3</v>
      </c>
      <c r="O282" s="4">
        <v>5</v>
      </c>
      <c r="P282" s="4">
        <v>5</v>
      </c>
      <c r="Q282" s="4">
        <v>3</v>
      </c>
      <c r="R282" s="4">
        <v>1</v>
      </c>
      <c r="S282" s="4">
        <v>2</v>
      </c>
      <c r="T282" s="4">
        <v>4</v>
      </c>
      <c r="U282" s="4">
        <v>3</v>
      </c>
      <c r="V282" s="4">
        <v>4</v>
      </c>
      <c r="W282" s="4">
        <v>4</v>
      </c>
      <c r="X282" s="4">
        <v>5</v>
      </c>
      <c r="Y282" s="5">
        <f t="shared" si="5"/>
        <v>55</v>
      </c>
    </row>
    <row r="283" spans="1:25" s="3" customFormat="1" ht="12.5" x14ac:dyDescent="0.25">
      <c r="A283" s="4" t="s">
        <v>140</v>
      </c>
      <c r="B283" s="4">
        <v>21</v>
      </c>
      <c r="C283" s="4" t="s">
        <v>28</v>
      </c>
      <c r="D283" s="4" t="s">
        <v>49</v>
      </c>
      <c r="E283" s="4">
        <v>5</v>
      </c>
      <c r="F283" s="4">
        <v>5</v>
      </c>
      <c r="G283" s="4">
        <v>5</v>
      </c>
      <c r="H283" s="4">
        <v>2</v>
      </c>
      <c r="I283" s="4">
        <v>2</v>
      </c>
      <c r="J283" s="4">
        <v>2</v>
      </c>
      <c r="K283" s="4">
        <v>2</v>
      </c>
      <c r="L283" s="4">
        <v>1</v>
      </c>
      <c r="M283" s="4">
        <v>2</v>
      </c>
      <c r="N283" s="4">
        <v>2</v>
      </c>
      <c r="O283" s="4">
        <v>2</v>
      </c>
      <c r="P283" s="4">
        <v>3</v>
      </c>
      <c r="Q283" s="4">
        <v>3</v>
      </c>
      <c r="R283" s="4">
        <v>2</v>
      </c>
      <c r="S283" s="4">
        <v>2</v>
      </c>
      <c r="T283" s="4">
        <v>2</v>
      </c>
      <c r="U283" s="4">
        <v>3</v>
      </c>
      <c r="V283" s="4">
        <v>3</v>
      </c>
      <c r="W283" s="4">
        <v>3</v>
      </c>
      <c r="X283" s="4">
        <v>3</v>
      </c>
      <c r="Y283" s="5">
        <f t="shared" si="5"/>
        <v>54</v>
      </c>
    </row>
    <row r="284" spans="1:25" ht="12.5" x14ac:dyDescent="0.25">
      <c r="A284" s="4" t="s">
        <v>179</v>
      </c>
      <c r="B284" s="4">
        <v>21</v>
      </c>
      <c r="C284" s="4" t="s">
        <v>28</v>
      </c>
      <c r="D284" s="4" t="s">
        <v>49</v>
      </c>
      <c r="E284" s="4">
        <v>3</v>
      </c>
      <c r="F284" s="4">
        <v>1</v>
      </c>
      <c r="G284" s="4">
        <v>3</v>
      </c>
      <c r="H284" s="4">
        <v>1</v>
      </c>
      <c r="I284" s="4">
        <v>1</v>
      </c>
      <c r="J284" s="4">
        <v>1</v>
      </c>
      <c r="K284" s="4">
        <v>2</v>
      </c>
      <c r="L284" s="4">
        <v>2</v>
      </c>
      <c r="M284" s="4">
        <v>1</v>
      </c>
      <c r="N284" s="4">
        <v>3</v>
      </c>
      <c r="O284" s="4">
        <v>5</v>
      </c>
      <c r="P284" s="4">
        <v>4</v>
      </c>
      <c r="Q284" s="4">
        <v>3</v>
      </c>
      <c r="R284" s="4">
        <v>1</v>
      </c>
      <c r="S284" s="4">
        <v>2</v>
      </c>
      <c r="T284" s="4">
        <v>5</v>
      </c>
      <c r="U284" s="4">
        <v>3</v>
      </c>
      <c r="V284" s="4">
        <v>4</v>
      </c>
      <c r="W284" s="4">
        <v>4</v>
      </c>
      <c r="X284" s="4">
        <v>4</v>
      </c>
      <c r="Y284" s="5">
        <f t="shared" si="5"/>
        <v>53</v>
      </c>
    </row>
    <row r="285" spans="1:25" ht="12.5" x14ac:dyDescent="0.25">
      <c r="A285" s="4" t="s">
        <v>187</v>
      </c>
      <c r="B285" s="4">
        <v>21</v>
      </c>
      <c r="C285" s="4" t="s">
        <v>28</v>
      </c>
      <c r="D285" s="4" t="s">
        <v>49</v>
      </c>
      <c r="E285" s="4">
        <v>5</v>
      </c>
      <c r="F285" s="4">
        <v>1</v>
      </c>
      <c r="G285" s="4">
        <v>3</v>
      </c>
      <c r="H285" s="4">
        <v>1</v>
      </c>
      <c r="I285" s="4">
        <v>1</v>
      </c>
      <c r="J285" s="4">
        <v>2</v>
      </c>
      <c r="K285" s="4">
        <v>2</v>
      </c>
      <c r="L285" s="4">
        <v>1</v>
      </c>
      <c r="M285" s="4">
        <v>1</v>
      </c>
      <c r="N285" s="4">
        <v>3</v>
      </c>
      <c r="O285" s="4">
        <v>4</v>
      </c>
      <c r="P285" s="4">
        <v>4</v>
      </c>
      <c r="Q285" s="4">
        <v>3</v>
      </c>
      <c r="R285" s="4">
        <v>2</v>
      </c>
      <c r="S285" s="4">
        <v>2</v>
      </c>
      <c r="T285" s="4">
        <v>4</v>
      </c>
      <c r="U285" s="4">
        <v>3</v>
      </c>
      <c r="V285" s="4">
        <v>4</v>
      </c>
      <c r="W285" s="4">
        <v>3</v>
      </c>
      <c r="X285" s="4">
        <v>3</v>
      </c>
      <c r="Y285" s="5">
        <f t="shared" si="5"/>
        <v>52</v>
      </c>
    </row>
    <row r="286" spans="1:25" ht="12.5" x14ac:dyDescent="0.25">
      <c r="A286" s="4" t="s">
        <v>329</v>
      </c>
      <c r="B286" s="4">
        <v>21</v>
      </c>
      <c r="C286" s="4" t="s">
        <v>28</v>
      </c>
      <c r="D286" s="4" t="s">
        <v>49</v>
      </c>
      <c r="E286" s="4">
        <v>1</v>
      </c>
      <c r="F286" s="4">
        <v>2</v>
      </c>
      <c r="G286" s="4">
        <v>3</v>
      </c>
      <c r="H286" s="4">
        <v>2</v>
      </c>
      <c r="I286" s="4">
        <v>2</v>
      </c>
      <c r="J286" s="4">
        <v>3</v>
      </c>
      <c r="K286" s="4">
        <v>4</v>
      </c>
      <c r="L286" s="4">
        <v>1</v>
      </c>
      <c r="M286" s="4">
        <v>3</v>
      </c>
      <c r="N286" s="4">
        <v>2</v>
      </c>
      <c r="O286" s="4">
        <v>2</v>
      </c>
      <c r="P286" s="4">
        <v>3</v>
      </c>
      <c r="Q286" s="4">
        <v>4</v>
      </c>
      <c r="R286" s="4">
        <v>2</v>
      </c>
      <c r="S286" s="4">
        <v>2</v>
      </c>
      <c r="T286" s="4">
        <v>2</v>
      </c>
      <c r="U286" s="4">
        <v>3</v>
      </c>
      <c r="V286" s="4">
        <v>3</v>
      </c>
      <c r="W286" s="4">
        <v>3</v>
      </c>
      <c r="X286" s="4">
        <v>5</v>
      </c>
      <c r="Y286" s="5">
        <f t="shared" si="5"/>
        <v>52</v>
      </c>
    </row>
    <row r="287" spans="1:25" ht="12.5" x14ac:dyDescent="0.25">
      <c r="A287" s="4" t="s">
        <v>333</v>
      </c>
      <c r="B287" s="4">
        <v>21</v>
      </c>
      <c r="C287" s="4" t="s">
        <v>28</v>
      </c>
      <c r="D287" s="4" t="s">
        <v>49</v>
      </c>
      <c r="E287" s="4">
        <v>3</v>
      </c>
      <c r="F287" s="4">
        <v>2</v>
      </c>
      <c r="G287" s="4">
        <v>2</v>
      </c>
      <c r="H287" s="4">
        <v>1</v>
      </c>
      <c r="I287" s="4">
        <v>2</v>
      </c>
      <c r="J287" s="4">
        <v>2</v>
      </c>
      <c r="K287" s="4">
        <v>2</v>
      </c>
      <c r="L287" s="4">
        <v>1</v>
      </c>
      <c r="M287" s="4">
        <v>1</v>
      </c>
      <c r="N287" s="4">
        <v>2</v>
      </c>
      <c r="O287" s="4">
        <v>2</v>
      </c>
      <c r="P287" s="4">
        <v>3</v>
      </c>
      <c r="Q287" s="4">
        <v>3</v>
      </c>
      <c r="R287" s="4">
        <v>2</v>
      </c>
      <c r="S287" s="4">
        <v>5</v>
      </c>
      <c r="T287" s="4">
        <v>5</v>
      </c>
      <c r="U287" s="4">
        <v>4</v>
      </c>
      <c r="V287" s="4">
        <v>3</v>
      </c>
      <c r="W287" s="4">
        <v>4</v>
      </c>
      <c r="X287" s="4">
        <v>2</v>
      </c>
      <c r="Y287" s="5">
        <f t="shared" si="5"/>
        <v>51</v>
      </c>
    </row>
    <row r="288" spans="1:25" ht="12.5" x14ac:dyDescent="0.25">
      <c r="A288" s="4" t="s">
        <v>303</v>
      </c>
      <c r="B288" s="4">
        <v>21</v>
      </c>
      <c r="C288" s="4" t="s">
        <v>28</v>
      </c>
      <c r="D288" s="4" t="s">
        <v>49</v>
      </c>
      <c r="E288" s="4">
        <v>2</v>
      </c>
      <c r="F288" s="4">
        <v>2</v>
      </c>
      <c r="G288" s="4">
        <v>2</v>
      </c>
      <c r="H288" s="4">
        <v>1</v>
      </c>
      <c r="I288" s="4">
        <v>3</v>
      </c>
      <c r="J288" s="4">
        <v>3</v>
      </c>
      <c r="K288" s="4">
        <v>3</v>
      </c>
      <c r="L288" s="4">
        <v>3</v>
      </c>
      <c r="M288" s="4">
        <v>2</v>
      </c>
      <c r="N288" s="4">
        <v>3</v>
      </c>
      <c r="O288" s="4">
        <v>3</v>
      </c>
      <c r="P288" s="4">
        <v>3</v>
      </c>
      <c r="Q288" s="4">
        <v>2</v>
      </c>
      <c r="R288" s="4">
        <v>2</v>
      </c>
      <c r="S288" s="4">
        <v>3</v>
      </c>
      <c r="T288" s="4">
        <v>3</v>
      </c>
      <c r="U288" s="4">
        <v>3</v>
      </c>
      <c r="V288" s="4">
        <v>2</v>
      </c>
      <c r="W288" s="4">
        <v>3</v>
      </c>
      <c r="X288" s="4">
        <v>2</v>
      </c>
      <c r="Y288" s="5">
        <f t="shared" si="5"/>
        <v>50</v>
      </c>
    </row>
    <row r="289" spans="1:25" ht="12.5" x14ac:dyDescent="0.25">
      <c r="A289" s="4" t="s">
        <v>325</v>
      </c>
      <c r="B289" s="4">
        <v>21</v>
      </c>
      <c r="C289" s="4" t="s">
        <v>28</v>
      </c>
      <c r="D289" s="4" t="s">
        <v>49</v>
      </c>
      <c r="E289" s="4">
        <v>1</v>
      </c>
      <c r="F289" s="4">
        <v>3</v>
      </c>
      <c r="G289" s="4">
        <v>2</v>
      </c>
      <c r="H289" s="4">
        <v>2</v>
      </c>
      <c r="I289" s="4">
        <v>2</v>
      </c>
      <c r="J289" s="4">
        <v>2</v>
      </c>
      <c r="K289" s="4">
        <v>2</v>
      </c>
      <c r="L289" s="4">
        <v>1</v>
      </c>
      <c r="M289" s="4">
        <v>2</v>
      </c>
      <c r="N289" s="4">
        <v>2</v>
      </c>
      <c r="O289" s="4">
        <v>2</v>
      </c>
      <c r="P289" s="4">
        <v>3</v>
      </c>
      <c r="Q289" s="4">
        <v>4</v>
      </c>
      <c r="R289" s="4">
        <v>4</v>
      </c>
      <c r="S289" s="4">
        <v>2</v>
      </c>
      <c r="T289" s="4">
        <v>2</v>
      </c>
      <c r="U289" s="4">
        <v>4</v>
      </c>
      <c r="V289" s="4">
        <v>3</v>
      </c>
      <c r="W289" s="4">
        <v>3</v>
      </c>
      <c r="X289" s="4">
        <v>4</v>
      </c>
      <c r="Y289" s="5">
        <f t="shared" si="5"/>
        <v>50</v>
      </c>
    </row>
    <row r="290" spans="1:25" ht="12.5" x14ac:dyDescent="0.25">
      <c r="A290" s="4" t="s">
        <v>299</v>
      </c>
      <c r="B290" s="4">
        <v>21</v>
      </c>
      <c r="C290" s="4" t="s">
        <v>28</v>
      </c>
      <c r="D290" s="4" t="s">
        <v>49</v>
      </c>
      <c r="E290" s="4">
        <v>2</v>
      </c>
      <c r="F290" s="4">
        <v>4</v>
      </c>
      <c r="G290" s="4">
        <v>2</v>
      </c>
      <c r="H290" s="4">
        <v>1</v>
      </c>
      <c r="I290" s="4">
        <v>2</v>
      </c>
      <c r="J290" s="4">
        <v>3</v>
      </c>
      <c r="K290" s="4">
        <v>2</v>
      </c>
      <c r="L290" s="4">
        <v>3</v>
      </c>
      <c r="M290" s="4">
        <v>2</v>
      </c>
      <c r="N290" s="4">
        <v>3</v>
      </c>
      <c r="O290" s="4">
        <v>3</v>
      </c>
      <c r="P290" s="4">
        <v>2</v>
      </c>
      <c r="Q290" s="4">
        <v>1</v>
      </c>
      <c r="R290" s="4">
        <v>2</v>
      </c>
      <c r="S290" s="4">
        <v>2</v>
      </c>
      <c r="T290" s="4">
        <v>2</v>
      </c>
      <c r="U290" s="4">
        <v>3</v>
      </c>
      <c r="V290" s="4">
        <v>2</v>
      </c>
      <c r="W290" s="4">
        <v>3</v>
      </c>
      <c r="X290" s="4">
        <v>5</v>
      </c>
      <c r="Y290" s="5">
        <f t="shared" si="5"/>
        <v>49</v>
      </c>
    </row>
    <row r="291" spans="1:25" ht="12.5" x14ac:dyDescent="0.25">
      <c r="A291" s="4" t="s">
        <v>323</v>
      </c>
      <c r="B291" s="4">
        <v>21</v>
      </c>
      <c r="C291" s="4" t="s">
        <v>28</v>
      </c>
      <c r="D291" s="4" t="s">
        <v>49</v>
      </c>
      <c r="E291" s="4">
        <v>2</v>
      </c>
      <c r="F291" s="4">
        <v>2</v>
      </c>
      <c r="G291" s="4">
        <v>1</v>
      </c>
      <c r="H291" s="4">
        <v>3</v>
      </c>
      <c r="I291" s="4">
        <v>3</v>
      </c>
      <c r="J291" s="4">
        <v>2</v>
      </c>
      <c r="K291" s="4">
        <v>2</v>
      </c>
      <c r="L291" s="4">
        <v>2</v>
      </c>
      <c r="M291" s="4">
        <v>2</v>
      </c>
      <c r="N291" s="4">
        <v>2</v>
      </c>
      <c r="O291" s="4">
        <v>2</v>
      </c>
      <c r="P291" s="4">
        <v>3</v>
      </c>
      <c r="Q291" s="4">
        <v>3</v>
      </c>
      <c r="R291" s="4">
        <v>2</v>
      </c>
      <c r="S291" s="4">
        <v>2</v>
      </c>
      <c r="T291" s="4">
        <v>2</v>
      </c>
      <c r="U291" s="4">
        <v>3</v>
      </c>
      <c r="V291" s="4">
        <v>4</v>
      </c>
      <c r="W291" s="4">
        <v>4</v>
      </c>
      <c r="X291" s="4">
        <v>2</v>
      </c>
      <c r="Y291" s="5">
        <f t="shared" si="5"/>
        <v>48</v>
      </c>
    </row>
    <row r="292" spans="1:25" ht="12.5" x14ac:dyDescent="0.25">
      <c r="A292" s="4" t="s">
        <v>347</v>
      </c>
      <c r="B292" s="4">
        <v>21</v>
      </c>
      <c r="C292" s="4" t="s">
        <v>28</v>
      </c>
      <c r="D292" s="4" t="s">
        <v>49</v>
      </c>
      <c r="E292" s="4">
        <v>2</v>
      </c>
      <c r="F292" s="4">
        <v>2</v>
      </c>
      <c r="G292" s="4">
        <v>1</v>
      </c>
      <c r="H292" s="4">
        <v>3</v>
      </c>
      <c r="I292" s="4">
        <v>3</v>
      </c>
      <c r="J292" s="4">
        <v>2</v>
      </c>
      <c r="K292" s="4">
        <v>2</v>
      </c>
      <c r="L292" s="4">
        <v>2</v>
      </c>
      <c r="M292" s="4">
        <v>2</v>
      </c>
      <c r="N292" s="4">
        <v>2</v>
      </c>
      <c r="O292" s="4">
        <v>2</v>
      </c>
      <c r="P292" s="4">
        <v>3</v>
      </c>
      <c r="Q292" s="4">
        <v>3</v>
      </c>
      <c r="R292" s="4">
        <v>1</v>
      </c>
      <c r="S292" s="4">
        <v>1</v>
      </c>
      <c r="T292" s="4">
        <v>4</v>
      </c>
      <c r="U292" s="4">
        <v>4</v>
      </c>
      <c r="V292" s="4">
        <v>3</v>
      </c>
      <c r="W292" s="4">
        <v>3</v>
      </c>
      <c r="X292" s="4">
        <v>3</v>
      </c>
      <c r="Y292" s="5">
        <f t="shared" si="5"/>
        <v>48</v>
      </c>
    </row>
    <row r="293" spans="1:25" ht="12.5" x14ac:dyDescent="0.25">
      <c r="A293" s="4" t="s">
        <v>350</v>
      </c>
      <c r="B293" s="4">
        <v>21</v>
      </c>
      <c r="C293" s="4" t="s">
        <v>28</v>
      </c>
      <c r="D293" s="4" t="s">
        <v>49</v>
      </c>
      <c r="E293" s="4">
        <v>1</v>
      </c>
      <c r="F293" s="4">
        <v>1</v>
      </c>
      <c r="G293" s="4">
        <v>2</v>
      </c>
      <c r="H293" s="4">
        <v>2</v>
      </c>
      <c r="I293" s="4">
        <v>2</v>
      </c>
      <c r="J293" s="4">
        <v>1</v>
      </c>
      <c r="K293" s="4">
        <v>2</v>
      </c>
      <c r="L293" s="4">
        <v>2</v>
      </c>
      <c r="M293" s="4">
        <v>2</v>
      </c>
      <c r="N293" s="4">
        <v>2</v>
      </c>
      <c r="O293" s="4">
        <v>2</v>
      </c>
      <c r="P293" s="4">
        <v>3</v>
      </c>
      <c r="Q293" s="4">
        <v>3</v>
      </c>
      <c r="R293" s="4">
        <v>2</v>
      </c>
      <c r="S293" s="4">
        <v>2</v>
      </c>
      <c r="T293" s="4">
        <v>2</v>
      </c>
      <c r="U293" s="4">
        <v>3</v>
      </c>
      <c r="V293" s="4">
        <v>3</v>
      </c>
      <c r="W293" s="4">
        <v>4</v>
      </c>
      <c r="X293" s="4">
        <v>4</v>
      </c>
      <c r="Y293" s="5">
        <f t="shared" si="5"/>
        <v>45</v>
      </c>
    </row>
    <row r="294" spans="1:25" ht="12.5" x14ac:dyDescent="0.25">
      <c r="A294" s="4" t="s">
        <v>397</v>
      </c>
      <c r="B294" s="4">
        <v>21</v>
      </c>
      <c r="C294" s="4" t="s">
        <v>28</v>
      </c>
      <c r="D294" s="4" t="s">
        <v>49</v>
      </c>
      <c r="E294" s="4">
        <v>2</v>
      </c>
      <c r="F294" s="4">
        <v>3</v>
      </c>
      <c r="G294" s="4">
        <v>2</v>
      </c>
      <c r="H294" s="4">
        <v>2</v>
      </c>
      <c r="I294" s="4">
        <v>2</v>
      </c>
      <c r="J294" s="4">
        <v>3</v>
      </c>
      <c r="K294" s="4">
        <v>2</v>
      </c>
      <c r="L294" s="4">
        <v>2</v>
      </c>
      <c r="M294" s="4">
        <v>2</v>
      </c>
      <c r="N294" s="4">
        <v>3</v>
      </c>
      <c r="O294" s="4">
        <v>3</v>
      </c>
      <c r="P294" s="4">
        <v>2</v>
      </c>
      <c r="Q294" s="4">
        <v>1</v>
      </c>
      <c r="R294" s="4">
        <v>2</v>
      </c>
      <c r="S294" s="4">
        <v>3</v>
      </c>
      <c r="T294" s="4">
        <v>2</v>
      </c>
      <c r="U294" s="4">
        <v>1</v>
      </c>
      <c r="V294" s="4">
        <v>2</v>
      </c>
      <c r="W294" s="4">
        <v>3</v>
      </c>
      <c r="X294" s="4">
        <v>3</v>
      </c>
      <c r="Y294" s="5">
        <f t="shared" si="5"/>
        <v>45</v>
      </c>
    </row>
    <row r="295" spans="1:25" ht="12.5" x14ac:dyDescent="0.25">
      <c r="A295" s="4" t="s">
        <v>324</v>
      </c>
      <c r="B295" s="4">
        <v>21</v>
      </c>
      <c r="C295" s="4" t="s">
        <v>28</v>
      </c>
      <c r="D295" s="4" t="s">
        <v>49</v>
      </c>
      <c r="E295" s="4">
        <v>1</v>
      </c>
      <c r="F295" s="4">
        <v>1</v>
      </c>
      <c r="G295" s="4">
        <v>2</v>
      </c>
      <c r="H295" s="4">
        <v>2</v>
      </c>
      <c r="I295" s="4">
        <v>2</v>
      </c>
      <c r="J295" s="4">
        <v>1</v>
      </c>
      <c r="K295" s="4">
        <v>1</v>
      </c>
      <c r="L295" s="4">
        <v>2</v>
      </c>
      <c r="M295" s="4">
        <v>2</v>
      </c>
      <c r="N295" s="4">
        <v>2</v>
      </c>
      <c r="O295" s="4">
        <v>2</v>
      </c>
      <c r="P295" s="4">
        <v>3</v>
      </c>
      <c r="Q295" s="4">
        <v>3</v>
      </c>
      <c r="R295" s="4">
        <v>2</v>
      </c>
      <c r="S295" s="4">
        <v>2</v>
      </c>
      <c r="T295" s="4">
        <v>2</v>
      </c>
      <c r="U295" s="4">
        <v>3</v>
      </c>
      <c r="V295" s="4">
        <v>3</v>
      </c>
      <c r="W295" s="4">
        <v>4</v>
      </c>
      <c r="X295" s="4">
        <v>4</v>
      </c>
      <c r="Y295" s="5">
        <f t="shared" si="5"/>
        <v>44</v>
      </c>
    </row>
    <row r="296" spans="1:25" ht="12.5" x14ac:dyDescent="0.25">
      <c r="A296" s="4" t="s">
        <v>301</v>
      </c>
      <c r="B296" s="4">
        <v>21</v>
      </c>
      <c r="C296" s="4" t="s">
        <v>28</v>
      </c>
      <c r="D296" s="4" t="s">
        <v>49</v>
      </c>
      <c r="E296" s="4">
        <v>2</v>
      </c>
      <c r="F296" s="4">
        <v>2</v>
      </c>
      <c r="G296" s="4">
        <v>2</v>
      </c>
      <c r="H296" s="4">
        <v>1</v>
      </c>
      <c r="I296" s="4">
        <v>2</v>
      </c>
      <c r="J296" s="4">
        <v>2</v>
      </c>
      <c r="K296" s="4">
        <v>2</v>
      </c>
      <c r="L296" s="4">
        <v>1</v>
      </c>
      <c r="M296" s="4">
        <v>2</v>
      </c>
      <c r="N296" s="4">
        <v>2</v>
      </c>
      <c r="O296" s="4">
        <v>3</v>
      </c>
      <c r="P296" s="4">
        <v>1</v>
      </c>
      <c r="Q296" s="4">
        <v>1</v>
      </c>
      <c r="R296" s="4">
        <v>2</v>
      </c>
      <c r="S296" s="4">
        <v>3</v>
      </c>
      <c r="T296" s="4">
        <v>2</v>
      </c>
      <c r="U296" s="4">
        <v>1</v>
      </c>
      <c r="V296" s="4">
        <v>2</v>
      </c>
      <c r="W296" s="4">
        <v>3</v>
      </c>
      <c r="X296" s="4">
        <v>2</v>
      </c>
      <c r="Y296" s="5">
        <f t="shared" si="5"/>
        <v>38</v>
      </c>
    </row>
    <row r="297" spans="1:25" ht="12.5" x14ac:dyDescent="0.25">
      <c r="A297" s="4" t="s">
        <v>300</v>
      </c>
      <c r="B297" s="4">
        <v>21</v>
      </c>
      <c r="C297" s="4" t="s">
        <v>28</v>
      </c>
      <c r="D297" s="4" t="s">
        <v>49</v>
      </c>
      <c r="E297" s="4">
        <v>1</v>
      </c>
      <c r="F297" s="4">
        <v>3</v>
      </c>
      <c r="G297" s="4">
        <v>1</v>
      </c>
      <c r="H297" s="4">
        <v>1</v>
      </c>
      <c r="I297" s="4">
        <v>1</v>
      </c>
      <c r="J297" s="4">
        <v>3</v>
      </c>
      <c r="K297" s="4">
        <v>2</v>
      </c>
      <c r="L297" s="4">
        <v>1</v>
      </c>
      <c r="M297" s="4">
        <v>2</v>
      </c>
      <c r="N297" s="4">
        <v>3</v>
      </c>
      <c r="O297" s="4">
        <v>4</v>
      </c>
      <c r="P297" s="4">
        <v>1</v>
      </c>
      <c r="Q297" s="4">
        <v>1</v>
      </c>
      <c r="R297" s="4">
        <v>1</v>
      </c>
      <c r="S297" s="4">
        <v>2</v>
      </c>
      <c r="T297" s="4">
        <v>2</v>
      </c>
      <c r="U297" s="4">
        <v>1</v>
      </c>
      <c r="V297" s="4">
        <v>2</v>
      </c>
      <c r="W297" s="4">
        <v>3</v>
      </c>
      <c r="X297" s="4">
        <v>2</v>
      </c>
      <c r="Y297" s="5">
        <f t="shared" si="5"/>
        <v>37</v>
      </c>
    </row>
    <row r="298" spans="1:25" ht="12.5" x14ac:dyDescent="0.25">
      <c r="A298" s="4" t="s">
        <v>368</v>
      </c>
      <c r="B298" s="4">
        <v>21</v>
      </c>
      <c r="C298" s="4" t="s">
        <v>28</v>
      </c>
      <c r="D298" s="4" t="s">
        <v>49</v>
      </c>
      <c r="E298" s="4">
        <v>1</v>
      </c>
      <c r="F298" s="4">
        <v>1</v>
      </c>
      <c r="G298" s="4">
        <v>1</v>
      </c>
      <c r="H298" s="4">
        <v>1</v>
      </c>
      <c r="I298" s="4">
        <v>2</v>
      </c>
      <c r="J298" s="4">
        <v>2</v>
      </c>
      <c r="K298" s="4">
        <v>3</v>
      </c>
      <c r="L298" s="4">
        <v>2</v>
      </c>
      <c r="M298" s="4">
        <v>3</v>
      </c>
      <c r="N298" s="4">
        <v>1</v>
      </c>
      <c r="O298" s="4">
        <v>2</v>
      </c>
      <c r="P298" s="4">
        <v>2</v>
      </c>
      <c r="Q298" s="4">
        <v>2</v>
      </c>
      <c r="R298" s="4">
        <v>1</v>
      </c>
      <c r="S298" s="4">
        <v>2</v>
      </c>
      <c r="T298" s="4">
        <v>2</v>
      </c>
      <c r="U298" s="4">
        <v>1</v>
      </c>
      <c r="V298" s="4">
        <v>1</v>
      </c>
      <c r="W298" s="4">
        <v>3</v>
      </c>
      <c r="X298" s="4">
        <v>3</v>
      </c>
      <c r="Y298" s="5">
        <f t="shared" si="5"/>
        <v>36</v>
      </c>
    </row>
    <row r="299" spans="1:25" ht="12.5" x14ac:dyDescent="0.25">
      <c r="A299" s="4" t="s">
        <v>411</v>
      </c>
      <c r="B299" s="4">
        <v>21</v>
      </c>
      <c r="C299" s="4" t="s">
        <v>28</v>
      </c>
      <c r="D299" s="4" t="s">
        <v>49</v>
      </c>
      <c r="E299" s="4">
        <v>1</v>
      </c>
      <c r="F299" s="4">
        <v>2</v>
      </c>
      <c r="G299" s="4">
        <v>1</v>
      </c>
      <c r="H299" s="4">
        <v>1</v>
      </c>
      <c r="I299" s="4">
        <v>1</v>
      </c>
      <c r="J299" s="4">
        <v>3</v>
      </c>
      <c r="K299" s="4">
        <v>2</v>
      </c>
      <c r="L299" s="4">
        <v>1</v>
      </c>
      <c r="M299" s="4">
        <v>2</v>
      </c>
      <c r="N299" s="4">
        <v>3</v>
      </c>
      <c r="O299" s="4">
        <v>3</v>
      </c>
      <c r="P299" s="4">
        <v>1</v>
      </c>
      <c r="Q299" s="4">
        <v>1</v>
      </c>
      <c r="R299" s="4">
        <v>2</v>
      </c>
      <c r="S299" s="4">
        <v>2</v>
      </c>
      <c r="T299" s="4">
        <v>2</v>
      </c>
      <c r="U299" s="4">
        <v>1</v>
      </c>
      <c r="V299" s="4">
        <v>1</v>
      </c>
      <c r="W299" s="4">
        <v>3</v>
      </c>
      <c r="X299" s="4">
        <v>1</v>
      </c>
      <c r="Y299" s="5">
        <f t="shared" si="5"/>
        <v>34</v>
      </c>
    </row>
    <row r="300" spans="1:25" ht="12.5" x14ac:dyDescent="0.25">
      <c r="A300" s="4" t="s">
        <v>364</v>
      </c>
      <c r="B300" s="4">
        <v>21</v>
      </c>
      <c r="C300" s="4" t="s">
        <v>28</v>
      </c>
      <c r="D300" s="4" t="s">
        <v>49</v>
      </c>
      <c r="E300" s="4">
        <v>2</v>
      </c>
      <c r="F300" s="4">
        <v>1</v>
      </c>
      <c r="G300" s="4">
        <v>1</v>
      </c>
      <c r="H300" s="4">
        <v>2</v>
      </c>
      <c r="I300" s="4">
        <v>1</v>
      </c>
      <c r="J300" s="4">
        <v>3</v>
      </c>
      <c r="K300" s="4">
        <v>1</v>
      </c>
      <c r="L300" s="4">
        <v>1</v>
      </c>
      <c r="M300" s="4">
        <v>1</v>
      </c>
      <c r="N300" s="4">
        <v>1</v>
      </c>
      <c r="O300" s="4">
        <v>2</v>
      </c>
      <c r="P300" s="4">
        <v>1</v>
      </c>
      <c r="Q300" s="4">
        <v>2</v>
      </c>
      <c r="R300" s="4">
        <v>1</v>
      </c>
      <c r="S300" s="4">
        <v>1</v>
      </c>
      <c r="T300" s="4">
        <v>3</v>
      </c>
      <c r="U300" s="4">
        <v>1</v>
      </c>
      <c r="V300" s="4">
        <v>1</v>
      </c>
      <c r="W300" s="4">
        <v>3</v>
      </c>
      <c r="X300" s="4">
        <v>1</v>
      </c>
      <c r="Y300" s="5">
        <f t="shared" si="5"/>
        <v>30</v>
      </c>
    </row>
    <row r="301" spans="1:25" ht="12.5" x14ac:dyDescent="0.25">
      <c r="A301" s="4" t="s">
        <v>374</v>
      </c>
      <c r="B301" s="4">
        <v>21</v>
      </c>
      <c r="C301" s="4" t="s">
        <v>28</v>
      </c>
      <c r="D301" s="4" t="s">
        <v>49</v>
      </c>
      <c r="E301" s="4">
        <v>1</v>
      </c>
      <c r="F301" s="4">
        <v>1</v>
      </c>
      <c r="G301" s="4">
        <v>2</v>
      </c>
      <c r="H301" s="4">
        <v>2</v>
      </c>
      <c r="I301" s="4">
        <v>1</v>
      </c>
      <c r="J301" s="4">
        <v>2</v>
      </c>
      <c r="K301" s="4">
        <v>3</v>
      </c>
      <c r="L301" s="4">
        <v>1</v>
      </c>
      <c r="M301" s="4">
        <v>1</v>
      </c>
      <c r="N301" s="4">
        <v>1</v>
      </c>
      <c r="O301" s="4">
        <v>2</v>
      </c>
      <c r="P301" s="4">
        <v>1</v>
      </c>
      <c r="Q301" s="4">
        <v>2</v>
      </c>
      <c r="R301" s="4">
        <v>1</v>
      </c>
      <c r="S301" s="4">
        <v>1</v>
      </c>
      <c r="T301" s="4">
        <v>3</v>
      </c>
      <c r="U301" s="4">
        <v>1</v>
      </c>
      <c r="V301" s="4">
        <v>1</v>
      </c>
      <c r="W301" s="4">
        <v>2</v>
      </c>
      <c r="X301" s="4">
        <v>1</v>
      </c>
      <c r="Y301" s="5">
        <f t="shared" si="5"/>
        <v>30</v>
      </c>
    </row>
    <row r="302" spans="1:25" ht="12.5" x14ac:dyDescent="0.25">
      <c r="A302" s="4" t="s">
        <v>365</v>
      </c>
      <c r="B302" s="4">
        <v>21</v>
      </c>
      <c r="C302" s="4" t="s">
        <v>28</v>
      </c>
      <c r="D302" s="4" t="s">
        <v>49</v>
      </c>
      <c r="E302" s="4">
        <v>1</v>
      </c>
      <c r="F302" s="4">
        <v>1</v>
      </c>
      <c r="G302" s="4">
        <v>2</v>
      </c>
      <c r="H302" s="4">
        <v>1</v>
      </c>
      <c r="I302" s="4">
        <v>1</v>
      </c>
      <c r="J302" s="4">
        <v>3</v>
      </c>
      <c r="K302" s="4">
        <v>2</v>
      </c>
      <c r="L302" s="4">
        <v>1</v>
      </c>
      <c r="M302" s="4">
        <v>1</v>
      </c>
      <c r="N302" s="4">
        <v>1</v>
      </c>
      <c r="O302" s="4">
        <v>2</v>
      </c>
      <c r="P302" s="4">
        <v>1</v>
      </c>
      <c r="Q302" s="4">
        <v>2</v>
      </c>
      <c r="R302" s="4">
        <v>1</v>
      </c>
      <c r="S302" s="4">
        <v>1</v>
      </c>
      <c r="T302" s="4">
        <v>3</v>
      </c>
      <c r="U302" s="4">
        <v>1</v>
      </c>
      <c r="V302" s="4">
        <v>1</v>
      </c>
      <c r="W302" s="4">
        <v>2</v>
      </c>
      <c r="X302" s="4">
        <v>1</v>
      </c>
      <c r="Y302" s="5">
        <f t="shared" si="5"/>
        <v>29</v>
      </c>
    </row>
    <row r="303" spans="1:25" ht="12.5" x14ac:dyDescent="0.25">
      <c r="A303" s="4" t="s">
        <v>317</v>
      </c>
      <c r="B303" s="4">
        <v>21</v>
      </c>
      <c r="C303" s="4" t="s">
        <v>25</v>
      </c>
      <c r="D303" s="4" t="s">
        <v>49</v>
      </c>
      <c r="E303" s="4">
        <v>5</v>
      </c>
      <c r="F303" s="4">
        <v>5</v>
      </c>
      <c r="G303" s="4">
        <v>4</v>
      </c>
      <c r="H303" s="4">
        <v>4</v>
      </c>
      <c r="I303" s="4">
        <v>5</v>
      </c>
      <c r="J303" s="4">
        <v>4</v>
      </c>
      <c r="K303" s="4">
        <v>5</v>
      </c>
      <c r="L303" s="4">
        <v>5</v>
      </c>
      <c r="M303" s="4">
        <v>5</v>
      </c>
      <c r="N303" s="4">
        <v>5</v>
      </c>
      <c r="O303" s="4">
        <v>5</v>
      </c>
      <c r="P303" s="4">
        <v>5</v>
      </c>
      <c r="Q303" s="4">
        <v>4</v>
      </c>
      <c r="R303" s="4">
        <v>4</v>
      </c>
      <c r="S303" s="4">
        <v>4</v>
      </c>
      <c r="T303" s="4">
        <v>4</v>
      </c>
      <c r="U303" s="4">
        <v>5</v>
      </c>
      <c r="V303" s="4">
        <v>5</v>
      </c>
      <c r="W303" s="4">
        <v>5</v>
      </c>
      <c r="X303" s="4">
        <v>5</v>
      </c>
      <c r="Y303" s="5">
        <f t="shared" si="5"/>
        <v>93</v>
      </c>
    </row>
    <row r="304" spans="1:25" ht="12.5" x14ac:dyDescent="0.25">
      <c r="A304" s="4" t="s">
        <v>316</v>
      </c>
      <c r="B304" s="4">
        <v>21</v>
      </c>
      <c r="C304" s="4" t="s">
        <v>25</v>
      </c>
      <c r="D304" s="4" t="s">
        <v>49</v>
      </c>
      <c r="E304" s="4">
        <v>4</v>
      </c>
      <c r="F304" s="4">
        <v>5</v>
      </c>
      <c r="G304" s="4">
        <v>4</v>
      </c>
      <c r="H304" s="4">
        <v>4</v>
      </c>
      <c r="I304" s="4">
        <v>5</v>
      </c>
      <c r="J304" s="4">
        <v>4</v>
      </c>
      <c r="K304" s="4">
        <v>5</v>
      </c>
      <c r="L304" s="4">
        <v>5</v>
      </c>
      <c r="M304" s="4">
        <v>5</v>
      </c>
      <c r="N304" s="4">
        <v>5</v>
      </c>
      <c r="O304" s="4">
        <v>5</v>
      </c>
      <c r="P304" s="4">
        <v>5</v>
      </c>
      <c r="Q304" s="4">
        <v>4</v>
      </c>
      <c r="R304" s="4">
        <v>4</v>
      </c>
      <c r="S304" s="4">
        <v>4</v>
      </c>
      <c r="T304" s="4">
        <v>4</v>
      </c>
      <c r="U304" s="4">
        <v>5</v>
      </c>
      <c r="V304" s="4">
        <v>5</v>
      </c>
      <c r="W304" s="4">
        <v>4</v>
      </c>
      <c r="X304" s="4">
        <v>5</v>
      </c>
      <c r="Y304" s="5">
        <f t="shared" si="5"/>
        <v>91</v>
      </c>
    </row>
    <row r="305" spans="1:25" ht="12.5" x14ac:dyDescent="0.25">
      <c r="A305" s="4" t="s">
        <v>313</v>
      </c>
      <c r="B305" s="4">
        <v>21</v>
      </c>
      <c r="C305" s="4" t="s">
        <v>25</v>
      </c>
      <c r="D305" s="4" t="s">
        <v>49</v>
      </c>
      <c r="E305" s="4">
        <v>5</v>
      </c>
      <c r="F305" s="4">
        <v>3</v>
      </c>
      <c r="G305" s="4">
        <v>4</v>
      </c>
      <c r="H305" s="4">
        <v>3</v>
      </c>
      <c r="I305" s="4">
        <v>5</v>
      </c>
      <c r="J305" s="4">
        <v>3</v>
      </c>
      <c r="K305" s="4">
        <v>5</v>
      </c>
      <c r="L305" s="4">
        <v>5</v>
      </c>
      <c r="M305" s="4">
        <v>5</v>
      </c>
      <c r="N305" s="4">
        <v>5</v>
      </c>
      <c r="O305" s="4">
        <v>5</v>
      </c>
      <c r="P305" s="4">
        <v>4</v>
      </c>
      <c r="Q305" s="4">
        <v>3</v>
      </c>
      <c r="R305" s="4">
        <v>3</v>
      </c>
      <c r="S305" s="4">
        <v>4</v>
      </c>
      <c r="T305" s="4">
        <v>4</v>
      </c>
      <c r="U305" s="4">
        <v>5</v>
      </c>
      <c r="V305" s="4">
        <v>4</v>
      </c>
      <c r="W305" s="4">
        <v>3</v>
      </c>
      <c r="X305" s="4">
        <v>4</v>
      </c>
      <c r="Y305" s="5">
        <f t="shared" si="5"/>
        <v>82</v>
      </c>
    </row>
    <row r="306" spans="1:25" ht="12.5" x14ac:dyDescent="0.25">
      <c r="A306" s="4" t="s">
        <v>313</v>
      </c>
      <c r="B306" s="4">
        <v>21</v>
      </c>
      <c r="C306" s="4" t="s">
        <v>25</v>
      </c>
      <c r="D306" s="4" t="s">
        <v>49</v>
      </c>
      <c r="E306" s="4">
        <v>4</v>
      </c>
      <c r="F306" s="4">
        <v>4</v>
      </c>
      <c r="G306" s="4">
        <v>3</v>
      </c>
      <c r="H306" s="4">
        <v>3</v>
      </c>
      <c r="I306" s="4">
        <v>4</v>
      </c>
      <c r="J306" s="4">
        <v>3</v>
      </c>
      <c r="K306" s="4">
        <v>5</v>
      </c>
      <c r="L306" s="4">
        <v>4</v>
      </c>
      <c r="M306" s="4">
        <v>5</v>
      </c>
      <c r="N306" s="4">
        <v>5</v>
      </c>
      <c r="O306" s="4">
        <v>5</v>
      </c>
      <c r="P306" s="4">
        <v>4</v>
      </c>
      <c r="Q306" s="4">
        <v>3</v>
      </c>
      <c r="R306" s="4">
        <v>3</v>
      </c>
      <c r="S306" s="4">
        <v>4</v>
      </c>
      <c r="T306" s="4">
        <v>4</v>
      </c>
      <c r="U306" s="4">
        <v>5</v>
      </c>
      <c r="V306" s="4">
        <v>4</v>
      </c>
      <c r="W306" s="4">
        <v>3</v>
      </c>
      <c r="X306" s="4">
        <v>5</v>
      </c>
      <c r="Y306" s="5">
        <f t="shared" si="5"/>
        <v>80</v>
      </c>
    </row>
    <row r="307" spans="1:25" ht="12.5" x14ac:dyDescent="0.25">
      <c r="A307" s="4" t="s">
        <v>330</v>
      </c>
      <c r="B307" s="4">
        <v>21</v>
      </c>
      <c r="C307" s="4" t="s">
        <v>25</v>
      </c>
      <c r="D307" s="4" t="s">
        <v>49</v>
      </c>
      <c r="E307" s="4">
        <v>2</v>
      </c>
      <c r="F307" s="4">
        <v>5</v>
      </c>
      <c r="G307" s="4">
        <v>3</v>
      </c>
      <c r="H307" s="4">
        <v>4</v>
      </c>
      <c r="I307" s="4">
        <v>2</v>
      </c>
      <c r="J307" s="4">
        <v>4</v>
      </c>
      <c r="K307" s="4">
        <v>4</v>
      </c>
      <c r="L307" s="4">
        <v>5</v>
      </c>
      <c r="M307" s="4">
        <v>3</v>
      </c>
      <c r="N307" s="4">
        <v>5</v>
      </c>
      <c r="O307" s="4">
        <v>2</v>
      </c>
      <c r="P307" s="4">
        <v>5</v>
      </c>
      <c r="Q307" s="4">
        <v>3</v>
      </c>
      <c r="R307" s="4">
        <v>4</v>
      </c>
      <c r="S307" s="4">
        <v>4</v>
      </c>
      <c r="T307" s="4">
        <v>4</v>
      </c>
      <c r="U307" s="4">
        <v>2</v>
      </c>
      <c r="V307" s="4">
        <v>5</v>
      </c>
      <c r="W307" s="4">
        <v>4</v>
      </c>
      <c r="X307" s="4">
        <v>3</v>
      </c>
      <c r="Y307" s="5">
        <f t="shared" si="5"/>
        <v>73</v>
      </c>
    </row>
    <row r="308" spans="1:25" ht="12.5" x14ac:dyDescent="0.25">
      <c r="A308" s="4" t="s">
        <v>183</v>
      </c>
      <c r="B308" s="4">
        <v>21</v>
      </c>
      <c r="C308" s="4" t="s">
        <v>25</v>
      </c>
      <c r="D308" s="4" t="s">
        <v>49</v>
      </c>
      <c r="E308" s="4">
        <v>4</v>
      </c>
      <c r="F308" s="4">
        <v>2</v>
      </c>
      <c r="G308" s="4">
        <v>3</v>
      </c>
      <c r="H308" s="4">
        <v>2</v>
      </c>
      <c r="I308" s="4">
        <v>4</v>
      </c>
      <c r="J308" s="4">
        <v>4</v>
      </c>
      <c r="K308" s="4">
        <v>4</v>
      </c>
      <c r="L308" s="4">
        <v>3</v>
      </c>
      <c r="M308" s="4">
        <v>2</v>
      </c>
      <c r="N308" s="4">
        <v>3</v>
      </c>
      <c r="O308" s="4">
        <v>4</v>
      </c>
      <c r="P308" s="4">
        <v>4</v>
      </c>
      <c r="Q308" s="4">
        <v>3</v>
      </c>
      <c r="R308" s="4">
        <v>2</v>
      </c>
      <c r="S308" s="4">
        <v>2</v>
      </c>
      <c r="T308" s="4">
        <v>4</v>
      </c>
      <c r="U308" s="4">
        <v>3</v>
      </c>
      <c r="V308" s="4">
        <v>4</v>
      </c>
      <c r="W308" s="4">
        <v>4</v>
      </c>
      <c r="X308" s="4">
        <v>4</v>
      </c>
      <c r="Y308" s="5">
        <f t="shared" si="5"/>
        <v>65</v>
      </c>
    </row>
    <row r="309" spans="1:25" ht="12.5" x14ac:dyDescent="0.25">
      <c r="A309" s="4" t="s">
        <v>345</v>
      </c>
      <c r="B309" s="4">
        <v>21</v>
      </c>
      <c r="C309" s="4" t="s">
        <v>25</v>
      </c>
      <c r="D309" s="4" t="s">
        <v>49</v>
      </c>
      <c r="E309" s="4">
        <v>1</v>
      </c>
      <c r="F309" s="4">
        <v>3</v>
      </c>
      <c r="G309" s="4">
        <v>1</v>
      </c>
      <c r="H309" s="4">
        <v>3</v>
      </c>
      <c r="I309" s="4">
        <v>3</v>
      </c>
      <c r="J309" s="4">
        <v>3</v>
      </c>
      <c r="K309" s="4">
        <v>2</v>
      </c>
      <c r="L309" s="4">
        <v>2</v>
      </c>
      <c r="M309" s="4">
        <v>3</v>
      </c>
      <c r="N309" s="4">
        <v>3</v>
      </c>
      <c r="O309" s="4">
        <v>4</v>
      </c>
      <c r="P309" s="4">
        <v>4</v>
      </c>
      <c r="Q309" s="4">
        <v>4</v>
      </c>
      <c r="R309" s="4">
        <v>3</v>
      </c>
      <c r="S309" s="4">
        <v>3</v>
      </c>
      <c r="T309" s="4">
        <v>3</v>
      </c>
      <c r="U309" s="4">
        <v>3</v>
      </c>
      <c r="V309" s="4">
        <v>3</v>
      </c>
      <c r="W309" s="4">
        <v>4</v>
      </c>
      <c r="X309" s="4">
        <v>5</v>
      </c>
      <c r="Y309" s="5">
        <f t="shared" si="5"/>
        <v>60</v>
      </c>
    </row>
    <row r="310" spans="1:25" ht="12.5" x14ac:dyDescent="0.25">
      <c r="A310" s="4" t="s">
        <v>181</v>
      </c>
      <c r="B310" s="4">
        <v>21</v>
      </c>
      <c r="C310" s="4" t="s">
        <v>25</v>
      </c>
      <c r="D310" s="4" t="s">
        <v>49</v>
      </c>
      <c r="E310" s="4">
        <v>5</v>
      </c>
      <c r="F310" s="4">
        <v>4</v>
      </c>
      <c r="G310" s="4">
        <v>3</v>
      </c>
      <c r="H310" s="4">
        <v>1</v>
      </c>
      <c r="I310" s="4">
        <v>1</v>
      </c>
      <c r="J310" s="4">
        <v>1</v>
      </c>
      <c r="K310" s="4">
        <v>2</v>
      </c>
      <c r="L310" s="4">
        <v>2</v>
      </c>
      <c r="M310" s="4">
        <v>2</v>
      </c>
      <c r="N310" s="4">
        <v>3</v>
      </c>
      <c r="O310" s="4">
        <v>5</v>
      </c>
      <c r="P310" s="4">
        <v>4</v>
      </c>
      <c r="Q310" s="4">
        <v>3</v>
      </c>
      <c r="R310" s="4">
        <v>2</v>
      </c>
      <c r="S310" s="4">
        <v>1</v>
      </c>
      <c r="T310" s="4">
        <v>4</v>
      </c>
      <c r="U310" s="4">
        <v>3</v>
      </c>
      <c r="V310" s="4">
        <v>4</v>
      </c>
      <c r="W310" s="4">
        <v>4</v>
      </c>
      <c r="X310" s="4">
        <v>5</v>
      </c>
      <c r="Y310" s="5">
        <f t="shared" si="5"/>
        <v>59</v>
      </c>
    </row>
    <row r="311" spans="1:25" ht="12.5" x14ac:dyDescent="0.25">
      <c r="A311" s="4" t="s">
        <v>164</v>
      </c>
      <c r="B311" s="4">
        <v>21</v>
      </c>
      <c r="C311" s="4" t="s">
        <v>25</v>
      </c>
      <c r="D311" s="4" t="s">
        <v>49</v>
      </c>
      <c r="E311" s="4">
        <v>3</v>
      </c>
      <c r="F311" s="4">
        <v>1</v>
      </c>
      <c r="G311" s="4">
        <v>3</v>
      </c>
      <c r="H311" s="4">
        <v>1</v>
      </c>
      <c r="I311" s="4">
        <v>2</v>
      </c>
      <c r="J311" s="4">
        <v>2</v>
      </c>
      <c r="K311" s="4">
        <v>2</v>
      </c>
      <c r="L311" s="4">
        <v>2</v>
      </c>
      <c r="M311" s="4">
        <v>2</v>
      </c>
      <c r="N311" s="4">
        <v>3</v>
      </c>
      <c r="O311" s="4">
        <v>4</v>
      </c>
      <c r="P311" s="4">
        <v>4</v>
      </c>
      <c r="Q311" s="4">
        <v>3</v>
      </c>
      <c r="R311" s="4">
        <v>2</v>
      </c>
      <c r="S311" s="4">
        <v>2</v>
      </c>
      <c r="T311" s="4">
        <v>4</v>
      </c>
      <c r="U311" s="4">
        <v>3</v>
      </c>
      <c r="V311" s="4">
        <v>5</v>
      </c>
      <c r="W311" s="4">
        <v>5</v>
      </c>
      <c r="X311" s="4">
        <v>5</v>
      </c>
      <c r="Y311" s="5">
        <f t="shared" si="5"/>
        <v>58</v>
      </c>
    </row>
    <row r="312" spans="1:25" ht="12.5" x14ac:dyDescent="0.25">
      <c r="A312" s="4" t="s">
        <v>182</v>
      </c>
      <c r="B312" s="4">
        <v>21</v>
      </c>
      <c r="C312" s="4" t="s">
        <v>25</v>
      </c>
      <c r="D312" s="4" t="s">
        <v>49</v>
      </c>
      <c r="E312" s="4">
        <v>2</v>
      </c>
      <c r="F312" s="4">
        <v>1</v>
      </c>
      <c r="G312" s="4">
        <v>1</v>
      </c>
      <c r="H312" s="4">
        <v>2</v>
      </c>
      <c r="I312" s="4">
        <v>2</v>
      </c>
      <c r="J312" s="4">
        <v>2</v>
      </c>
      <c r="K312" s="4">
        <v>2</v>
      </c>
      <c r="L312" s="4">
        <v>3</v>
      </c>
      <c r="M312" s="4">
        <v>2</v>
      </c>
      <c r="N312" s="4">
        <v>3</v>
      </c>
      <c r="O312" s="4">
        <v>4</v>
      </c>
      <c r="P312" s="4">
        <v>4</v>
      </c>
      <c r="Q312" s="4">
        <v>3</v>
      </c>
      <c r="R312" s="4">
        <v>2</v>
      </c>
      <c r="S312" s="4">
        <v>2</v>
      </c>
      <c r="T312" s="4">
        <v>4</v>
      </c>
      <c r="U312" s="4">
        <v>4</v>
      </c>
      <c r="V312" s="4">
        <v>5</v>
      </c>
      <c r="W312" s="4">
        <v>5</v>
      </c>
      <c r="X312" s="4">
        <v>5</v>
      </c>
      <c r="Y312" s="5">
        <f t="shared" si="5"/>
        <v>58</v>
      </c>
    </row>
    <row r="313" spans="1:25" ht="12.5" x14ac:dyDescent="0.25">
      <c r="A313" s="4" t="s">
        <v>207</v>
      </c>
      <c r="B313" s="4">
        <v>21</v>
      </c>
      <c r="C313" s="4" t="s">
        <v>25</v>
      </c>
      <c r="D313" s="4" t="s">
        <v>49</v>
      </c>
      <c r="E313" s="4">
        <v>5</v>
      </c>
      <c r="F313" s="4">
        <v>5</v>
      </c>
      <c r="G313" s="4">
        <v>3</v>
      </c>
      <c r="H313" s="4">
        <v>1</v>
      </c>
      <c r="I313" s="4">
        <v>1</v>
      </c>
      <c r="J313" s="4">
        <v>2</v>
      </c>
      <c r="K313" s="4">
        <v>1</v>
      </c>
      <c r="L313" s="4">
        <v>1</v>
      </c>
      <c r="M313" s="4">
        <v>1</v>
      </c>
      <c r="N313" s="4">
        <v>3</v>
      </c>
      <c r="O313" s="4">
        <v>4</v>
      </c>
      <c r="P313" s="4">
        <v>4</v>
      </c>
      <c r="Q313" s="4">
        <v>3</v>
      </c>
      <c r="R313" s="4">
        <v>2</v>
      </c>
      <c r="S313" s="4">
        <v>2</v>
      </c>
      <c r="T313" s="4">
        <v>4</v>
      </c>
      <c r="U313" s="4">
        <v>3</v>
      </c>
      <c r="V313" s="4">
        <v>4</v>
      </c>
      <c r="W313" s="4">
        <v>4</v>
      </c>
      <c r="X313" s="4">
        <v>5</v>
      </c>
      <c r="Y313" s="5">
        <f t="shared" si="5"/>
        <v>58</v>
      </c>
    </row>
    <row r="314" spans="1:25" ht="12.5" x14ac:dyDescent="0.25">
      <c r="A314" s="4" t="s">
        <v>228</v>
      </c>
      <c r="B314" s="4">
        <v>21</v>
      </c>
      <c r="C314" s="4" t="s">
        <v>25</v>
      </c>
      <c r="D314" s="4" t="s">
        <v>49</v>
      </c>
      <c r="E314" s="4">
        <v>5</v>
      </c>
      <c r="F314" s="4">
        <v>5</v>
      </c>
      <c r="G314" s="4">
        <v>3</v>
      </c>
      <c r="H314" s="4">
        <v>1</v>
      </c>
      <c r="I314" s="4">
        <v>1</v>
      </c>
      <c r="J314" s="4">
        <v>1</v>
      </c>
      <c r="K314" s="4">
        <v>1</v>
      </c>
      <c r="L314" s="4">
        <v>2</v>
      </c>
      <c r="M314" s="4">
        <v>1</v>
      </c>
      <c r="N314" s="4">
        <v>3</v>
      </c>
      <c r="O314" s="4">
        <v>4</v>
      </c>
      <c r="P314" s="4">
        <v>4</v>
      </c>
      <c r="Q314" s="4">
        <v>3</v>
      </c>
      <c r="R314" s="4">
        <v>2</v>
      </c>
      <c r="S314" s="4">
        <v>2</v>
      </c>
      <c r="T314" s="4">
        <v>4</v>
      </c>
      <c r="U314" s="4">
        <v>3</v>
      </c>
      <c r="V314" s="4">
        <v>4</v>
      </c>
      <c r="W314" s="4">
        <v>4</v>
      </c>
      <c r="X314" s="4">
        <v>5</v>
      </c>
      <c r="Y314" s="5">
        <f t="shared" si="5"/>
        <v>58</v>
      </c>
    </row>
    <row r="315" spans="1:25" ht="12.5" x14ac:dyDescent="0.25">
      <c r="A315" s="4" t="s">
        <v>320</v>
      </c>
      <c r="B315" s="4">
        <v>21</v>
      </c>
      <c r="C315" s="4" t="s">
        <v>25</v>
      </c>
      <c r="D315" s="4" t="s">
        <v>49</v>
      </c>
      <c r="E315" s="4">
        <v>2</v>
      </c>
      <c r="F315" s="4">
        <v>3</v>
      </c>
      <c r="G315" s="4">
        <v>2</v>
      </c>
      <c r="H315" s="4">
        <v>3</v>
      </c>
      <c r="I315" s="4">
        <v>3</v>
      </c>
      <c r="J315" s="4">
        <v>3</v>
      </c>
      <c r="K315" s="4">
        <v>1</v>
      </c>
      <c r="L315" s="4">
        <v>2</v>
      </c>
      <c r="M315" s="4">
        <v>3</v>
      </c>
      <c r="N315" s="4">
        <v>3</v>
      </c>
      <c r="O315" s="4">
        <v>3</v>
      </c>
      <c r="P315" s="4">
        <v>3</v>
      </c>
      <c r="Q315" s="4">
        <v>3</v>
      </c>
      <c r="R315" s="4">
        <v>3</v>
      </c>
      <c r="S315" s="4">
        <v>3</v>
      </c>
      <c r="T315" s="4">
        <v>4</v>
      </c>
      <c r="U315" s="4">
        <v>4</v>
      </c>
      <c r="V315" s="4">
        <v>3</v>
      </c>
      <c r="W315" s="4">
        <v>3</v>
      </c>
      <c r="X315" s="4">
        <v>4</v>
      </c>
      <c r="Y315" s="5">
        <f t="shared" si="5"/>
        <v>58</v>
      </c>
    </row>
    <row r="316" spans="1:25" ht="12.5" x14ac:dyDescent="0.25">
      <c r="A316" s="4" t="s">
        <v>175</v>
      </c>
      <c r="B316" s="4">
        <v>21</v>
      </c>
      <c r="C316" s="4" t="s">
        <v>25</v>
      </c>
      <c r="D316" s="4" t="s">
        <v>49</v>
      </c>
      <c r="E316" s="4">
        <v>5</v>
      </c>
      <c r="F316" s="4">
        <v>4</v>
      </c>
      <c r="G316" s="4">
        <v>2</v>
      </c>
      <c r="H316" s="4">
        <v>1</v>
      </c>
      <c r="I316" s="4">
        <v>1</v>
      </c>
      <c r="J316" s="4">
        <v>2</v>
      </c>
      <c r="K316" s="4">
        <v>2</v>
      </c>
      <c r="L316" s="4">
        <v>1</v>
      </c>
      <c r="M316" s="4">
        <v>1</v>
      </c>
      <c r="N316" s="4">
        <v>3</v>
      </c>
      <c r="O316" s="4">
        <v>4</v>
      </c>
      <c r="P316" s="4">
        <v>4</v>
      </c>
      <c r="Q316" s="4">
        <v>3</v>
      </c>
      <c r="R316" s="4">
        <v>2</v>
      </c>
      <c r="S316" s="4">
        <v>2</v>
      </c>
      <c r="T316" s="4">
        <v>4</v>
      </c>
      <c r="U316" s="4">
        <v>3</v>
      </c>
      <c r="V316" s="4">
        <v>4</v>
      </c>
      <c r="W316" s="4">
        <v>5</v>
      </c>
      <c r="X316" s="4">
        <v>4</v>
      </c>
      <c r="Y316" s="5">
        <f t="shared" si="5"/>
        <v>57</v>
      </c>
    </row>
    <row r="317" spans="1:25" ht="12.5" x14ac:dyDescent="0.25">
      <c r="A317" s="4" t="s">
        <v>200</v>
      </c>
      <c r="B317" s="4">
        <v>21</v>
      </c>
      <c r="C317" s="4" t="s">
        <v>25</v>
      </c>
      <c r="D317" s="4" t="s">
        <v>49</v>
      </c>
      <c r="E317" s="4">
        <v>4</v>
      </c>
      <c r="F317" s="4">
        <v>5</v>
      </c>
      <c r="G317" s="4">
        <v>3</v>
      </c>
      <c r="H317" s="4">
        <v>1</v>
      </c>
      <c r="I317" s="4">
        <v>1</v>
      </c>
      <c r="J317" s="4">
        <v>1</v>
      </c>
      <c r="K317" s="4">
        <v>1</v>
      </c>
      <c r="L317" s="4">
        <v>1</v>
      </c>
      <c r="M317" s="4">
        <v>1</v>
      </c>
      <c r="N317" s="4">
        <v>3</v>
      </c>
      <c r="O317" s="4">
        <v>4</v>
      </c>
      <c r="P317" s="4">
        <v>4</v>
      </c>
      <c r="Q317" s="4">
        <v>3</v>
      </c>
      <c r="R317" s="4">
        <v>2</v>
      </c>
      <c r="S317" s="4">
        <v>2</v>
      </c>
      <c r="T317" s="4">
        <v>4</v>
      </c>
      <c r="U317" s="4">
        <v>3</v>
      </c>
      <c r="V317" s="4">
        <v>4</v>
      </c>
      <c r="W317" s="4">
        <v>5</v>
      </c>
      <c r="X317" s="4">
        <v>5</v>
      </c>
      <c r="Y317" s="5">
        <f t="shared" si="5"/>
        <v>57</v>
      </c>
    </row>
    <row r="318" spans="1:25" ht="12.5" x14ac:dyDescent="0.25">
      <c r="A318" s="4" t="s">
        <v>250</v>
      </c>
      <c r="B318" s="4">
        <v>21</v>
      </c>
      <c r="C318" s="4" t="s">
        <v>25</v>
      </c>
      <c r="D318" s="4" t="s">
        <v>49</v>
      </c>
      <c r="E318" s="4">
        <v>4</v>
      </c>
      <c r="F318" s="4">
        <v>5</v>
      </c>
      <c r="G318" s="4">
        <v>3</v>
      </c>
      <c r="I318" s="4">
        <v>1</v>
      </c>
      <c r="J318" s="4">
        <v>1</v>
      </c>
      <c r="K318" s="4">
        <v>2</v>
      </c>
      <c r="L318" s="4">
        <v>1</v>
      </c>
      <c r="M318" s="4">
        <v>2</v>
      </c>
      <c r="N318" s="4">
        <v>1</v>
      </c>
      <c r="O318" s="4">
        <v>4</v>
      </c>
      <c r="P318" s="4">
        <v>5</v>
      </c>
      <c r="Q318" s="4">
        <v>3</v>
      </c>
      <c r="R318" s="4">
        <v>2</v>
      </c>
      <c r="S318" s="4">
        <v>2</v>
      </c>
      <c r="T318" s="4">
        <v>4</v>
      </c>
      <c r="U318" s="4">
        <v>3</v>
      </c>
      <c r="V318" s="4">
        <v>4</v>
      </c>
      <c r="W318" s="4">
        <v>4</v>
      </c>
      <c r="X318" s="4">
        <v>5</v>
      </c>
      <c r="Y318" s="5">
        <f t="shared" si="5"/>
        <v>56</v>
      </c>
    </row>
    <row r="319" spans="1:25" ht="12.5" x14ac:dyDescent="0.25">
      <c r="A319" s="4" t="s">
        <v>308</v>
      </c>
      <c r="B319" s="4">
        <v>21</v>
      </c>
      <c r="C319" s="4" t="s">
        <v>25</v>
      </c>
      <c r="D319" s="4" t="s">
        <v>49</v>
      </c>
      <c r="E319" s="4">
        <v>3</v>
      </c>
      <c r="F319" s="4">
        <v>3</v>
      </c>
      <c r="G319" s="4">
        <v>2</v>
      </c>
      <c r="H319" s="4">
        <v>2</v>
      </c>
      <c r="I319" s="4">
        <v>3</v>
      </c>
      <c r="J319" s="4">
        <v>4</v>
      </c>
      <c r="K319" s="4">
        <v>3</v>
      </c>
      <c r="L319" s="4">
        <v>4</v>
      </c>
      <c r="M319" s="4">
        <v>2</v>
      </c>
      <c r="N319" s="4">
        <v>2</v>
      </c>
      <c r="O319" s="4">
        <v>4</v>
      </c>
      <c r="P319" s="4">
        <v>3</v>
      </c>
      <c r="Q319" s="4">
        <v>3</v>
      </c>
      <c r="R319" s="4">
        <v>2</v>
      </c>
      <c r="S319" s="4">
        <v>3</v>
      </c>
      <c r="T319" s="4">
        <v>3</v>
      </c>
      <c r="U319" s="4">
        <v>4</v>
      </c>
      <c r="V319" s="4">
        <v>2</v>
      </c>
      <c r="W319" s="4">
        <v>3</v>
      </c>
      <c r="X319" s="4">
        <v>1</v>
      </c>
      <c r="Y319" s="5">
        <f t="shared" si="5"/>
        <v>56</v>
      </c>
    </row>
    <row r="320" spans="1:25" ht="12.5" x14ac:dyDescent="0.25">
      <c r="A320" s="4" t="s">
        <v>214</v>
      </c>
      <c r="B320" s="4">
        <v>21</v>
      </c>
      <c r="C320" s="4" t="s">
        <v>25</v>
      </c>
      <c r="D320" s="4" t="s">
        <v>49</v>
      </c>
      <c r="E320" s="4">
        <v>4</v>
      </c>
      <c r="F320" s="4">
        <v>2</v>
      </c>
      <c r="G320" s="4">
        <v>1</v>
      </c>
      <c r="H320" s="4">
        <v>1</v>
      </c>
      <c r="I320" s="4">
        <v>1</v>
      </c>
      <c r="J320" s="4">
        <v>1</v>
      </c>
      <c r="K320" s="4">
        <v>2</v>
      </c>
      <c r="L320" s="4">
        <v>2</v>
      </c>
      <c r="M320" s="4">
        <v>2</v>
      </c>
      <c r="N320" s="4">
        <v>2</v>
      </c>
      <c r="O320" s="4">
        <v>5</v>
      </c>
      <c r="P320" s="4">
        <v>5</v>
      </c>
      <c r="Q320" s="4">
        <v>3</v>
      </c>
      <c r="R320" s="4">
        <v>2</v>
      </c>
      <c r="S320" s="4">
        <v>2</v>
      </c>
      <c r="T320" s="4">
        <v>4</v>
      </c>
      <c r="U320" s="4">
        <v>3</v>
      </c>
      <c r="V320" s="4">
        <v>4</v>
      </c>
      <c r="W320" s="4">
        <v>4</v>
      </c>
      <c r="X320" s="4">
        <v>5</v>
      </c>
      <c r="Y320" s="5">
        <f t="shared" si="5"/>
        <v>55</v>
      </c>
    </row>
    <row r="321" spans="1:25" ht="12.5" x14ac:dyDescent="0.25">
      <c r="A321" s="4" t="s">
        <v>195</v>
      </c>
      <c r="B321" s="4">
        <v>21</v>
      </c>
      <c r="C321" s="4" t="s">
        <v>25</v>
      </c>
      <c r="D321" s="4" t="s">
        <v>49</v>
      </c>
      <c r="E321" s="4">
        <v>4</v>
      </c>
      <c r="F321" s="4">
        <v>2</v>
      </c>
      <c r="G321" s="4">
        <v>1</v>
      </c>
      <c r="H321" s="4">
        <v>1</v>
      </c>
      <c r="I321" s="4">
        <v>1</v>
      </c>
      <c r="J321" s="4">
        <v>1</v>
      </c>
      <c r="K321" s="4">
        <v>2</v>
      </c>
      <c r="L321" s="4">
        <v>2</v>
      </c>
      <c r="M321" s="4">
        <v>2</v>
      </c>
      <c r="N321" s="4">
        <v>3</v>
      </c>
      <c r="O321" s="4">
        <v>4</v>
      </c>
      <c r="P321" s="4">
        <v>4</v>
      </c>
      <c r="Q321" s="4">
        <v>3</v>
      </c>
      <c r="R321" s="4">
        <v>2</v>
      </c>
      <c r="S321" s="4">
        <v>2</v>
      </c>
      <c r="T321" s="4">
        <v>4</v>
      </c>
      <c r="U321" s="4">
        <v>3</v>
      </c>
      <c r="V321" s="4">
        <v>4</v>
      </c>
      <c r="W321" s="4">
        <v>4</v>
      </c>
      <c r="X321" s="4">
        <v>5</v>
      </c>
      <c r="Y321" s="5">
        <f t="shared" si="5"/>
        <v>54</v>
      </c>
    </row>
    <row r="322" spans="1:25" ht="12.5" x14ac:dyDescent="0.25">
      <c r="A322" s="4" t="s">
        <v>184</v>
      </c>
      <c r="B322" s="4">
        <v>21</v>
      </c>
      <c r="C322" s="4" t="s">
        <v>25</v>
      </c>
      <c r="D322" s="4" t="s">
        <v>49</v>
      </c>
      <c r="E322" s="4">
        <v>1</v>
      </c>
      <c r="F322" s="4">
        <v>2</v>
      </c>
      <c r="G322" s="4">
        <v>2</v>
      </c>
      <c r="H322" s="4">
        <v>2</v>
      </c>
      <c r="I322" s="4">
        <v>2</v>
      </c>
      <c r="J322" s="4">
        <v>1</v>
      </c>
      <c r="K322" s="4">
        <v>1</v>
      </c>
      <c r="L322" s="4">
        <v>1</v>
      </c>
      <c r="M322" s="4">
        <v>2</v>
      </c>
      <c r="N322" s="4">
        <v>3</v>
      </c>
      <c r="O322" s="4">
        <v>4</v>
      </c>
      <c r="P322" s="4">
        <v>4</v>
      </c>
      <c r="Q322" s="4">
        <v>3</v>
      </c>
      <c r="R322" s="4">
        <v>2</v>
      </c>
      <c r="S322" s="4">
        <v>2</v>
      </c>
      <c r="T322" s="4">
        <v>4</v>
      </c>
      <c r="U322" s="4">
        <v>3</v>
      </c>
      <c r="V322" s="4">
        <v>4</v>
      </c>
      <c r="W322" s="4">
        <v>5</v>
      </c>
      <c r="X322" s="4">
        <v>5</v>
      </c>
      <c r="Y322" s="5">
        <f t="shared" ref="Y322:Y385" si="6">SUM(E322:X322)</f>
        <v>53</v>
      </c>
    </row>
    <row r="323" spans="1:25" ht="12.5" x14ac:dyDescent="0.25">
      <c r="A323" s="4" t="s">
        <v>206</v>
      </c>
      <c r="B323" s="4">
        <v>21</v>
      </c>
      <c r="C323" s="4" t="s">
        <v>25</v>
      </c>
      <c r="D323" s="4" t="s">
        <v>49</v>
      </c>
      <c r="E323" s="4">
        <v>5</v>
      </c>
      <c r="F323" s="4">
        <v>5</v>
      </c>
      <c r="G323" s="4">
        <v>3</v>
      </c>
      <c r="H323" s="4">
        <v>1</v>
      </c>
      <c r="I323" s="4">
        <v>1</v>
      </c>
      <c r="J323" s="4">
        <v>1</v>
      </c>
      <c r="K323" s="4">
        <v>1</v>
      </c>
      <c r="L323" s="4">
        <v>1</v>
      </c>
      <c r="M323" s="4">
        <v>1</v>
      </c>
      <c r="N323" s="4">
        <v>2</v>
      </c>
      <c r="O323" s="4">
        <v>4</v>
      </c>
      <c r="P323" s="4">
        <v>2</v>
      </c>
      <c r="Q323" s="4">
        <v>2</v>
      </c>
      <c r="R323" s="4">
        <v>2</v>
      </c>
      <c r="S323" s="4">
        <v>2</v>
      </c>
      <c r="T323" s="4">
        <v>4</v>
      </c>
      <c r="U323" s="4">
        <v>3</v>
      </c>
      <c r="V323" s="4">
        <v>4</v>
      </c>
      <c r="W323" s="4">
        <v>4</v>
      </c>
      <c r="X323" s="4">
        <v>4</v>
      </c>
      <c r="Y323" s="5">
        <f t="shared" si="6"/>
        <v>52</v>
      </c>
    </row>
    <row r="324" spans="1:25" ht="12.5" x14ac:dyDescent="0.25">
      <c r="A324" s="4" t="s">
        <v>305</v>
      </c>
      <c r="B324" s="4">
        <v>21</v>
      </c>
      <c r="C324" s="4" t="s">
        <v>25</v>
      </c>
      <c r="D324" s="4" t="s">
        <v>49</v>
      </c>
      <c r="E324" s="4">
        <v>2</v>
      </c>
      <c r="F324" s="4">
        <v>2</v>
      </c>
      <c r="G324" s="4">
        <v>2</v>
      </c>
      <c r="H324" s="4">
        <v>1</v>
      </c>
      <c r="I324" s="4">
        <v>3</v>
      </c>
      <c r="J324" s="4">
        <v>2</v>
      </c>
      <c r="K324" s="4">
        <v>4</v>
      </c>
      <c r="L324" s="4">
        <v>3</v>
      </c>
      <c r="M324" s="4">
        <v>4</v>
      </c>
      <c r="N324" s="4">
        <v>2</v>
      </c>
      <c r="O324" s="4">
        <v>3</v>
      </c>
      <c r="P324" s="4">
        <v>3</v>
      </c>
      <c r="Q324" s="4">
        <v>3</v>
      </c>
      <c r="R324" s="4">
        <v>2</v>
      </c>
      <c r="S324" s="4">
        <v>2</v>
      </c>
      <c r="T324" s="4">
        <v>3</v>
      </c>
      <c r="U324" s="4">
        <v>3</v>
      </c>
      <c r="V324" s="4">
        <v>2</v>
      </c>
      <c r="W324" s="4">
        <v>4</v>
      </c>
      <c r="X324" s="4">
        <v>1</v>
      </c>
      <c r="Y324" s="5">
        <f t="shared" si="6"/>
        <v>51</v>
      </c>
    </row>
    <row r="325" spans="1:25" ht="12.5" x14ac:dyDescent="0.25">
      <c r="A325" s="4" t="s">
        <v>321</v>
      </c>
      <c r="B325" s="4">
        <v>21</v>
      </c>
      <c r="C325" s="4" t="s">
        <v>25</v>
      </c>
      <c r="D325" s="4" t="s">
        <v>49</v>
      </c>
      <c r="E325" s="4">
        <v>2</v>
      </c>
      <c r="F325" s="4">
        <v>3</v>
      </c>
      <c r="G325" s="4">
        <v>2</v>
      </c>
      <c r="H325" s="4">
        <v>3</v>
      </c>
      <c r="I325" s="4">
        <v>3</v>
      </c>
      <c r="J325" s="4">
        <v>3</v>
      </c>
      <c r="K325" s="4">
        <v>2</v>
      </c>
      <c r="L325" s="4">
        <v>2</v>
      </c>
      <c r="M325" s="4">
        <v>2</v>
      </c>
      <c r="N325" s="4">
        <v>2</v>
      </c>
      <c r="O325" s="4">
        <v>2</v>
      </c>
      <c r="P325" s="4">
        <v>3</v>
      </c>
      <c r="Q325" s="4">
        <v>3</v>
      </c>
      <c r="R325" s="4">
        <v>3</v>
      </c>
      <c r="S325" s="4">
        <v>2</v>
      </c>
      <c r="T325" s="4">
        <v>2</v>
      </c>
      <c r="U325" s="4">
        <v>1</v>
      </c>
      <c r="V325" s="4">
        <v>3</v>
      </c>
      <c r="W325" s="4">
        <v>3</v>
      </c>
      <c r="X325" s="4">
        <v>4</v>
      </c>
      <c r="Y325" s="5">
        <f t="shared" si="6"/>
        <v>50</v>
      </c>
    </row>
    <row r="326" spans="1:25" s="5" customFormat="1" ht="12.5" x14ac:dyDescent="0.25">
      <c r="A326" s="4" t="s">
        <v>346</v>
      </c>
      <c r="B326" s="4">
        <v>21</v>
      </c>
      <c r="C326" s="4" t="s">
        <v>25</v>
      </c>
      <c r="D326" s="4" t="s">
        <v>49</v>
      </c>
      <c r="E326" s="4">
        <v>2</v>
      </c>
      <c r="F326" s="4">
        <v>3</v>
      </c>
      <c r="G326" s="4">
        <v>2</v>
      </c>
      <c r="H326" s="4">
        <v>3</v>
      </c>
      <c r="I326" s="4">
        <v>3</v>
      </c>
      <c r="J326" s="4">
        <v>4</v>
      </c>
      <c r="K326" s="4">
        <v>2</v>
      </c>
      <c r="L326" s="4">
        <v>1</v>
      </c>
      <c r="M326" s="4">
        <v>1</v>
      </c>
      <c r="N326" s="4">
        <v>2</v>
      </c>
      <c r="O326" s="4">
        <v>1</v>
      </c>
      <c r="P326" s="4">
        <v>3</v>
      </c>
      <c r="Q326" s="4">
        <v>3</v>
      </c>
      <c r="R326" s="4">
        <v>4</v>
      </c>
      <c r="S326" s="4">
        <v>2</v>
      </c>
      <c r="T326" s="4">
        <v>3</v>
      </c>
      <c r="U326" s="4">
        <v>3</v>
      </c>
      <c r="V326" s="4">
        <v>2</v>
      </c>
      <c r="W326" s="4">
        <v>3</v>
      </c>
      <c r="X326" s="4">
        <v>3</v>
      </c>
      <c r="Y326" s="5">
        <f t="shared" si="6"/>
        <v>50</v>
      </c>
    </row>
    <row r="327" spans="1:25" ht="12.5" x14ac:dyDescent="0.25">
      <c r="A327" s="4" t="s">
        <v>99</v>
      </c>
      <c r="B327" s="4">
        <v>21</v>
      </c>
      <c r="C327" s="4" t="s">
        <v>25</v>
      </c>
      <c r="D327" s="4" t="s">
        <v>49</v>
      </c>
      <c r="E327" s="4">
        <v>2</v>
      </c>
      <c r="F327" s="4">
        <v>3</v>
      </c>
      <c r="G327" s="4">
        <v>2</v>
      </c>
      <c r="H327" s="4">
        <v>1</v>
      </c>
      <c r="I327" s="4">
        <v>2</v>
      </c>
      <c r="J327" s="4">
        <v>3</v>
      </c>
      <c r="K327" s="4">
        <v>2</v>
      </c>
      <c r="L327" s="4">
        <v>3</v>
      </c>
      <c r="M327" s="4">
        <v>3</v>
      </c>
      <c r="N327" s="4">
        <v>3</v>
      </c>
      <c r="O327" s="4">
        <v>3</v>
      </c>
      <c r="P327" s="4">
        <v>2</v>
      </c>
      <c r="Q327" s="4">
        <v>1</v>
      </c>
      <c r="R327" s="4">
        <v>2</v>
      </c>
      <c r="S327" s="4">
        <v>2</v>
      </c>
      <c r="T327" s="4">
        <v>2</v>
      </c>
      <c r="U327" s="4">
        <v>3</v>
      </c>
      <c r="V327" s="4">
        <v>2</v>
      </c>
      <c r="W327" s="4">
        <v>3</v>
      </c>
      <c r="X327" s="4">
        <v>4</v>
      </c>
      <c r="Y327" s="5">
        <f t="shared" si="6"/>
        <v>48</v>
      </c>
    </row>
    <row r="328" spans="1:25" ht="12.5" x14ac:dyDescent="0.25">
      <c r="A328" s="4" t="s">
        <v>326</v>
      </c>
      <c r="B328" s="4">
        <v>21</v>
      </c>
      <c r="C328" s="4" t="s">
        <v>25</v>
      </c>
      <c r="D328" s="4" t="s">
        <v>49</v>
      </c>
      <c r="E328" s="4">
        <v>1</v>
      </c>
      <c r="F328" s="4">
        <v>3</v>
      </c>
      <c r="G328" s="4">
        <v>2</v>
      </c>
      <c r="H328" s="4">
        <v>1</v>
      </c>
      <c r="I328" s="4">
        <v>2</v>
      </c>
      <c r="J328" s="4">
        <v>2</v>
      </c>
      <c r="K328" s="4">
        <v>2</v>
      </c>
      <c r="L328" s="4">
        <v>1</v>
      </c>
      <c r="M328" s="4">
        <v>1</v>
      </c>
      <c r="N328" s="4">
        <v>2</v>
      </c>
      <c r="O328" s="4">
        <v>5</v>
      </c>
      <c r="P328" s="4">
        <v>5</v>
      </c>
      <c r="Q328" s="4">
        <v>3</v>
      </c>
      <c r="R328" s="4">
        <v>2</v>
      </c>
      <c r="S328" s="4">
        <v>2</v>
      </c>
      <c r="T328" s="4">
        <v>2</v>
      </c>
      <c r="U328" s="4">
        <v>3</v>
      </c>
      <c r="V328" s="4">
        <v>3</v>
      </c>
      <c r="W328" s="4">
        <v>3</v>
      </c>
      <c r="X328" s="4">
        <v>3</v>
      </c>
      <c r="Y328" s="5">
        <f t="shared" si="6"/>
        <v>48</v>
      </c>
    </row>
    <row r="329" spans="1:25" ht="12.5" x14ac:dyDescent="0.25">
      <c r="A329" s="4" t="s">
        <v>67</v>
      </c>
      <c r="B329" s="4">
        <v>21</v>
      </c>
      <c r="C329" s="4" t="s">
        <v>25</v>
      </c>
      <c r="D329" s="4" t="s">
        <v>49</v>
      </c>
      <c r="E329" s="4">
        <v>2</v>
      </c>
      <c r="F329" s="4">
        <v>2</v>
      </c>
      <c r="G329" s="4">
        <v>2</v>
      </c>
      <c r="H329" s="4">
        <v>2</v>
      </c>
      <c r="I329" s="4">
        <v>2</v>
      </c>
      <c r="J329" s="4">
        <v>2</v>
      </c>
      <c r="K329" s="4">
        <v>3</v>
      </c>
      <c r="L329" s="4">
        <v>3</v>
      </c>
      <c r="M329" s="4">
        <v>2</v>
      </c>
      <c r="N329" s="4">
        <v>2</v>
      </c>
      <c r="O329" s="4">
        <v>2</v>
      </c>
      <c r="P329" s="4">
        <v>3</v>
      </c>
      <c r="Q329" s="4">
        <v>3</v>
      </c>
      <c r="R329" s="4">
        <v>2</v>
      </c>
      <c r="S329" s="4">
        <v>2</v>
      </c>
      <c r="T329" s="4">
        <v>3</v>
      </c>
      <c r="U329" s="4">
        <v>3</v>
      </c>
      <c r="V329" s="4">
        <v>2</v>
      </c>
      <c r="W329" s="4">
        <v>3</v>
      </c>
      <c r="X329" s="4">
        <v>2</v>
      </c>
      <c r="Y329" s="5">
        <f t="shared" si="6"/>
        <v>47</v>
      </c>
    </row>
    <row r="330" spans="1:25" ht="12.5" x14ac:dyDescent="0.25">
      <c r="A330" s="4" t="s">
        <v>376</v>
      </c>
      <c r="B330" s="4">
        <v>21</v>
      </c>
      <c r="C330" s="4" t="s">
        <v>25</v>
      </c>
      <c r="D330" s="4" t="s">
        <v>49</v>
      </c>
      <c r="E330" s="4">
        <v>2</v>
      </c>
      <c r="F330" s="4">
        <v>1</v>
      </c>
      <c r="G330" s="4">
        <v>1</v>
      </c>
      <c r="H330" s="4">
        <v>2</v>
      </c>
      <c r="I330" s="4">
        <v>2</v>
      </c>
      <c r="J330" s="4">
        <v>3</v>
      </c>
      <c r="K330" s="4">
        <v>3</v>
      </c>
      <c r="L330" s="4">
        <v>2</v>
      </c>
      <c r="M330" s="4">
        <v>3</v>
      </c>
      <c r="N330" s="4">
        <v>2</v>
      </c>
      <c r="O330" s="4">
        <v>2</v>
      </c>
      <c r="P330" s="4">
        <v>3</v>
      </c>
      <c r="Q330" s="4">
        <v>2</v>
      </c>
      <c r="R330" s="4">
        <v>2</v>
      </c>
      <c r="S330" s="4">
        <v>2</v>
      </c>
      <c r="T330" s="4">
        <v>3</v>
      </c>
      <c r="U330" s="4">
        <v>2</v>
      </c>
      <c r="V330" s="4">
        <v>2</v>
      </c>
      <c r="W330" s="4">
        <v>3</v>
      </c>
      <c r="X330" s="4">
        <v>2</v>
      </c>
      <c r="Y330" s="5">
        <f t="shared" si="6"/>
        <v>44</v>
      </c>
    </row>
    <row r="331" spans="1:25" ht="12.5" x14ac:dyDescent="0.25">
      <c r="A331" s="4" t="s">
        <v>322</v>
      </c>
      <c r="B331" s="4">
        <v>21</v>
      </c>
      <c r="C331" s="4" t="s">
        <v>25</v>
      </c>
      <c r="D331" s="4" t="s">
        <v>49</v>
      </c>
      <c r="E331" s="4">
        <v>1</v>
      </c>
      <c r="F331" s="4">
        <v>3</v>
      </c>
      <c r="G331" s="4">
        <v>1</v>
      </c>
      <c r="H331" s="4">
        <v>3</v>
      </c>
      <c r="I331" s="4">
        <v>4</v>
      </c>
      <c r="J331" s="4">
        <v>1</v>
      </c>
      <c r="K331" s="4">
        <v>2</v>
      </c>
      <c r="L331" s="4">
        <v>2</v>
      </c>
      <c r="M331" s="4">
        <v>2</v>
      </c>
      <c r="N331" s="4">
        <v>2</v>
      </c>
      <c r="O331" s="4">
        <v>2</v>
      </c>
      <c r="P331" s="4">
        <v>3</v>
      </c>
      <c r="Q331" s="4">
        <v>3</v>
      </c>
      <c r="R331" s="4">
        <v>2</v>
      </c>
      <c r="S331" s="4">
        <v>2</v>
      </c>
      <c r="T331" s="4">
        <v>3</v>
      </c>
      <c r="U331" s="4">
        <v>1</v>
      </c>
      <c r="V331" s="4">
        <v>1</v>
      </c>
      <c r="W331" s="4">
        <v>3</v>
      </c>
      <c r="X331" s="4">
        <v>2</v>
      </c>
      <c r="Y331" s="5">
        <f t="shared" si="6"/>
        <v>43</v>
      </c>
    </row>
    <row r="332" spans="1:25" ht="12.5" x14ac:dyDescent="0.25">
      <c r="A332" s="4" t="s">
        <v>367</v>
      </c>
      <c r="B332" s="4">
        <v>21</v>
      </c>
      <c r="C332" s="4" t="s">
        <v>25</v>
      </c>
      <c r="D332" s="4" t="s">
        <v>49</v>
      </c>
      <c r="E332" s="4">
        <v>1</v>
      </c>
      <c r="F332" s="4">
        <v>1</v>
      </c>
      <c r="G332" s="4">
        <v>1</v>
      </c>
      <c r="H332" s="4">
        <v>2</v>
      </c>
      <c r="I332" s="4">
        <v>2</v>
      </c>
      <c r="J332" s="4">
        <v>2</v>
      </c>
      <c r="K332" s="4">
        <v>3</v>
      </c>
      <c r="L332" s="4">
        <v>2</v>
      </c>
      <c r="M332" s="4">
        <v>1</v>
      </c>
      <c r="N332" s="4">
        <v>1</v>
      </c>
      <c r="O332" s="4">
        <v>2</v>
      </c>
      <c r="P332" s="4">
        <v>3</v>
      </c>
      <c r="Q332" s="4">
        <v>2</v>
      </c>
      <c r="R332" s="4">
        <v>2</v>
      </c>
      <c r="S332" s="4">
        <v>2</v>
      </c>
      <c r="T332" s="4">
        <v>3</v>
      </c>
      <c r="U332" s="4">
        <v>2</v>
      </c>
      <c r="V332" s="4">
        <v>2</v>
      </c>
      <c r="W332" s="4">
        <v>3</v>
      </c>
      <c r="X332" s="4">
        <v>5</v>
      </c>
      <c r="Y332" s="5">
        <f t="shared" si="6"/>
        <v>42</v>
      </c>
    </row>
    <row r="333" spans="1:25" ht="12.5" x14ac:dyDescent="0.25">
      <c r="A333" s="4" t="s">
        <v>375</v>
      </c>
      <c r="B333" s="4">
        <v>21</v>
      </c>
      <c r="C333" s="4" t="s">
        <v>25</v>
      </c>
      <c r="D333" s="4" t="s">
        <v>49</v>
      </c>
      <c r="E333" s="4">
        <v>2</v>
      </c>
      <c r="F333" s="4">
        <v>1</v>
      </c>
      <c r="G333" s="4">
        <v>1</v>
      </c>
      <c r="H333" s="4">
        <v>2</v>
      </c>
      <c r="I333" s="4">
        <v>2</v>
      </c>
      <c r="J333" s="4">
        <v>3</v>
      </c>
      <c r="K333" s="4">
        <v>2</v>
      </c>
      <c r="L333" s="4">
        <v>1</v>
      </c>
      <c r="M333" s="4">
        <v>3</v>
      </c>
      <c r="N333" s="4">
        <v>1</v>
      </c>
      <c r="O333" s="4">
        <v>2</v>
      </c>
      <c r="P333" s="4">
        <v>2</v>
      </c>
      <c r="Q333" s="4">
        <v>2</v>
      </c>
      <c r="R333" s="4">
        <v>1</v>
      </c>
      <c r="S333" s="4">
        <v>2</v>
      </c>
      <c r="T333" s="4">
        <v>3</v>
      </c>
      <c r="U333" s="4">
        <v>1</v>
      </c>
      <c r="V333" s="4">
        <v>2</v>
      </c>
      <c r="W333" s="4">
        <v>3</v>
      </c>
      <c r="X333" s="4">
        <v>1</v>
      </c>
      <c r="Y333" s="5">
        <f t="shared" si="6"/>
        <v>37</v>
      </c>
    </row>
    <row r="334" spans="1:25" ht="12.5" x14ac:dyDescent="0.25">
      <c r="A334" s="4" t="s">
        <v>328</v>
      </c>
      <c r="B334" s="4">
        <v>21</v>
      </c>
      <c r="C334" s="4" t="s">
        <v>25</v>
      </c>
      <c r="D334" s="4" t="s">
        <v>49</v>
      </c>
      <c r="E334" s="4">
        <v>1</v>
      </c>
      <c r="F334" s="4">
        <v>1</v>
      </c>
      <c r="G334" s="4">
        <v>2</v>
      </c>
      <c r="H334" s="4">
        <v>1</v>
      </c>
      <c r="I334" s="4">
        <v>1</v>
      </c>
      <c r="J334" s="4">
        <v>2</v>
      </c>
      <c r="K334" s="4">
        <v>1</v>
      </c>
      <c r="L334" s="4">
        <v>1</v>
      </c>
      <c r="M334" s="4">
        <v>1</v>
      </c>
      <c r="N334" s="4">
        <v>2</v>
      </c>
      <c r="O334" s="4">
        <v>2</v>
      </c>
      <c r="P334" s="4">
        <v>3</v>
      </c>
      <c r="Q334" s="4">
        <v>3</v>
      </c>
      <c r="R334" s="4">
        <v>2</v>
      </c>
      <c r="S334" s="4">
        <v>2</v>
      </c>
      <c r="T334" s="4">
        <v>2</v>
      </c>
      <c r="U334" s="4">
        <v>3</v>
      </c>
      <c r="V334" s="4">
        <v>3</v>
      </c>
      <c r="W334" s="4">
        <v>2</v>
      </c>
      <c r="X334" s="4">
        <v>1</v>
      </c>
      <c r="Y334" s="5">
        <f t="shared" si="6"/>
        <v>36</v>
      </c>
    </row>
    <row r="335" spans="1:25" ht="12.5" x14ac:dyDescent="0.25">
      <c r="A335" s="4" t="s">
        <v>369</v>
      </c>
      <c r="B335" s="4">
        <v>21</v>
      </c>
      <c r="C335" s="4" t="s">
        <v>25</v>
      </c>
      <c r="D335" s="4" t="s">
        <v>49</v>
      </c>
      <c r="E335" s="4">
        <v>3</v>
      </c>
      <c r="F335" s="4">
        <v>1</v>
      </c>
      <c r="G335" s="4">
        <v>1</v>
      </c>
      <c r="H335" s="4">
        <v>2</v>
      </c>
      <c r="I335" s="4">
        <v>1</v>
      </c>
      <c r="J335" s="4">
        <v>3</v>
      </c>
      <c r="K335" s="4">
        <v>4</v>
      </c>
      <c r="L335" s="4">
        <v>2</v>
      </c>
      <c r="M335" s="4">
        <v>3</v>
      </c>
      <c r="N335" s="4">
        <v>1</v>
      </c>
      <c r="O335" s="4">
        <v>1</v>
      </c>
      <c r="P335" s="4">
        <v>1</v>
      </c>
      <c r="Q335" s="4">
        <v>2</v>
      </c>
      <c r="R335" s="4">
        <v>1</v>
      </c>
      <c r="S335" s="4">
        <v>1</v>
      </c>
      <c r="T335" s="4">
        <v>1</v>
      </c>
      <c r="U335" s="4">
        <v>1</v>
      </c>
      <c r="V335" s="4">
        <v>1</v>
      </c>
      <c r="W335" s="4">
        <v>1</v>
      </c>
      <c r="X335" s="4">
        <v>2</v>
      </c>
      <c r="Y335" s="5">
        <f t="shared" si="6"/>
        <v>33</v>
      </c>
    </row>
    <row r="336" spans="1:25" ht="12.5" x14ac:dyDescent="0.25">
      <c r="A336" s="4" t="s">
        <v>384</v>
      </c>
      <c r="B336" s="4">
        <v>21</v>
      </c>
      <c r="C336" s="4" t="s">
        <v>25</v>
      </c>
      <c r="D336" s="4" t="s">
        <v>49</v>
      </c>
      <c r="E336" s="4">
        <v>3</v>
      </c>
      <c r="F336" s="4">
        <v>1</v>
      </c>
      <c r="G336" s="4">
        <v>1</v>
      </c>
      <c r="H336" s="4">
        <v>2</v>
      </c>
      <c r="I336" s="4">
        <v>2</v>
      </c>
      <c r="J336" s="4">
        <v>3</v>
      </c>
      <c r="K336" s="4">
        <v>2</v>
      </c>
      <c r="L336" s="4">
        <v>2</v>
      </c>
      <c r="M336" s="4">
        <v>3</v>
      </c>
      <c r="N336" s="4">
        <v>1</v>
      </c>
      <c r="O336" s="4">
        <v>1</v>
      </c>
      <c r="P336" s="4">
        <v>1</v>
      </c>
      <c r="Q336" s="4">
        <v>2</v>
      </c>
      <c r="R336" s="4">
        <v>1</v>
      </c>
      <c r="S336" s="4">
        <v>1</v>
      </c>
      <c r="T336" s="4">
        <v>2</v>
      </c>
      <c r="U336" s="4">
        <v>1</v>
      </c>
      <c r="V336" s="4">
        <v>1</v>
      </c>
      <c r="W336" s="4">
        <v>1</v>
      </c>
      <c r="X336" s="4">
        <v>2</v>
      </c>
      <c r="Y336" s="5">
        <f t="shared" si="6"/>
        <v>33</v>
      </c>
    </row>
    <row r="337" spans="1:25" ht="12.5" x14ac:dyDescent="0.25">
      <c r="A337" s="4" t="s">
        <v>373</v>
      </c>
      <c r="B337" s="4">
        <v>21</v>
      </c>
      <c r="C337" s="4" t="s">
        <v>25</v>
      </c>
      <c r="D337" s="4" t="s">
        <v>49</v>
      </c>
      <c r="E337" s="4">
        <v>2</v>
      </c>
      <c r="F337" s="4">
        <v>1</v>
      </c>
      <c r="G337" s="4">
        <v>1</v>
      </c>
      <c r="H337" s="4">
        <v>2</v>
      </c>
      <c r="I337" s="4">
        <v>1</v>
      </c>
      <c r="J337" s="4">
        <v>3</v>
      </c>
      <c r="K337" s="4">
        <v>1</v>
      </c>
      <c r="L337" s="4">
        <v>1</v>
      </c>
      <c r="M337" s="4">
        <v>1</v>
      </c>
      <c r="N337" s="4">
        <v>1</v>
      </c>
      <c r="O337" s="4">
        <v>1</v>
      </c>
      <c r="P337" s="4">
        <v>1</v>
      </c>
      <c r="Q337" s="4">
        <v>2</v>
      </c>
      <c r="R337" s="4">
        <v>1</v>
      </c>
      <c r="S337" s="4">
        <v>1</v>
      </c>
      <c r="T337" s="4">
        <v>3</v>
      </c>
      <c r="U337" s="4">
        <v>1</v>
      </c>
      <c r="V337" s="4">
        <v>1</v>
      </c>
      <c r="W337" s="4">
        <v>3</v>
      </c>
      <c r="X337" s="4">
        <v>1</v>
      </c>
      <c r="Y337" s="5">
        <f t="shared" si="6"/>
        <v>29</v>
      </c>
    </row>
    <row r="338" spans="1:25" ht="12.5" x14ac:dyDescent="0.25">
      <c r="A338" s="4" t="s">
        <v>372</v>
      </c>
      <c r="B338" s="4">
        <v>21</v>
      </c>
      <c r="C338" s="4" t="s">
        <v>25</v>
      </c>
      <c r="D338" s="4" t="s">
        <v>49</v>
      </c>
      <c r="E338" s="4">
        <v>1</v>
      </c>
      <c r="F338" s="4">
        <v>1</v>
      </c>
      <c r="G338" s="4">
        <v>2</v>
      </c>
      <c r="H338" s="4">
        <v>1</v>
      </c>
      <c r="I338" s="4">
        <v>1</v>
      </c>
      <c r="J338" s="4">
        <v>1</v>
      </c>
      <c r="K338" s="4">
        <v>2</v>
      </c>
      <c r="L338" s="4">
        <v>1</v>
      </c>
      <c r="M338" s="4">
        <v>1</v>
      </c>
      <c r="N338" s="4">
        <v>1</v>
      </c>
      <c r="O338" s="4">
        <v>2</v>
      </c>
      <c r="P338" s="4">
        <v>1</v>
      </c>
      <c r="Q338" s="4">
        <v>1</v>
      </c>
      <c r="R338" s="4">
        <v>3</v>
      </c>
      <c r="S338" s="4">
        <v>1</v>
      </c>
      <c r="T338" s="4">
        <v>1</v>
      </c>
      <c r="U338" s="4">
        <v>1</v>
      </c>
      <c r="V338" s="4">
        <v>2</v>
      </c>
      <c r="W338" s="4">
        <v>1</v>
      </c>
      <c r="X338" s="4">
        <v>3</v>
      </c>
      <c r="Y338" s="5">
        <f t="shared" si="6"/>
        <v>28</v>
      </c>
    </row>
    <row r="339" spans="1:25" ht="12.5" x14ac:dyDescent="0.25">
      <c r="A339" s="4" t="s">
        <v>315</v>
      </c>
      <c r="B339" s="4">
        <v>20</v>
      </c>
      <c r="C339" s="4" t="s">
        <v>28</v>
      </c>
      <c r="D339" s="4" t="s">
        <v>49</v>
      </c>
      <c r="E339" s="4">
        <v>5</v>
      </c>
      <c r="F339" s="4">
        <v>5</v>
      </c>
      <c r="G339" s="4">
        <v>3</v>
      </c>
      <c r="H339" s="4">
        <v>4</v>
      </c>
      <c r="I339" s="4">
        <v>5</v>
      </c>
      <c r="J339" s="4">
        <v>4</v>
      </c>
      <c r="K339" s="4">
        <v>5</v>
      </c>
      <c r="L339" s="4">
        <v>5</v>
      </c>
      <c r="M339" s="4">
        <v>5</v>
      </c>
      <c r="N339" s="4">
        <v>5</v>
      </c>
      <c r="O339" s="4">
        <v>5</v>
      </c>
      <c r="P339" s="4">
        <v>5</v>
      </c>
      <c r="Q339" s="4">
        <v>4</v>
      </c>
      <c r="R339" s="4">
        <v>3</v>
      </c>
      <c r="S339" s="4">
        <v>4</v>
      </c>
      <c r="T339" s="4">
        <v>4</v>
      </c>
      <c r="U339" s="4">
        <v>5</v>
      </c>
      <c r="V339" s="4">
        <v>4</v>
      </c>
      <c r="W339" s="4">
        <v>4</v>
      </c>
      <c r="X339" s="4">
        <v>5</v>
      </c>
      <c r="Y339" s="5">
        <f t="shared" si="6"/>
        <v>89</v>
      </c>
    </row>
    <row r="340" spans="1:25" ht="12.5" x14ac:dyDescent="0.25">
      <c r="A340" s="4" t="s">
        <v>294</v>
      </c>
      <c r="B340" s="4">
        <v>20</v>
      </c>
      <c r="C340" s="4" t="s">
        <v>28</v>
      </c>
      <c r="D340" s="4" t="s">
        <v>49</v>
      </c>
      <c r="E340" s="4">
        <v>5</v>
      </c>
      <c r="F340" s="4">
        <v>4</v>
      </c>
      <c r="G340" s="4">
        <v>3</v>
      </c>
      <c r="H340" s="4">
        <v>4</v>
      </c>
      <c r="I340" s="4">
        <v>4</v>
      </c>
      <c r="J340" s="4">
        <v>3</v>
      </c>
      <c r="K340" s="4">
        <v>5</v>
      </c>
      <c r="L340" s="4">
        <v>5</v>
      </c>
      <c r="M340" s="4">
        <v>5</v>
      </c>
      <c r="N340" s="4">
        <v>5</v>
      </c>
      <c r="O340" s="4">
        <v>5</v>
      </c>
      <c r="P340" s="4">
        <v>5</v>
      </c>
      <c r="Q340" s="4">
        <v>3</v>
      </c>
      <c r="R340" s="4">
        <v>3</v>
      </c>
      <c r="S340" s="4">
        <v>4</v>
      </c>
      <c r="T340" s="4">
        <v>4</v>
      </c>
      <c r="U340" s="4">
        <v>5</v>
      </c>
      <c r="V340" s="4">
        <v>4</v>
      </c>
      <c r="W340" s="4">
        <v>4</v>
      </c>
      <c r="X340" s="4">
        <v>5</v>
      </c>
      <c r="Y340" s="5">
        <f t="shared" si="6"/>
        <v>85</v>
      </c>
    </row>
    <row r="341" spans="1:25" ht="12.5" x14ac:dyDescent="0.25">
      <c r="A341" s="4" t="s">
        <v>292</v>
      </c>
      <c r="B341" s="4">
        <v>20</v>
      </c>
      <c r="C341" s="4" t="s">
        <v>28</v>
      </c>
      <c r="D341" s="4" t="s">
        <v>49</v>
      </c>
      <c r="E341" s="4">
        <v>3</v>
      </c>
      <c r="F341" s="4">
        <v>4</v>
      </c>
      <c r="G341" s="4">
        <v>3</v>
      </c>
      <c r="H341" s="4">
        <v>3</v>
      </c>
      <c r="I341" s="4">
        <v>4</v>
      </c>
      <c r="J341" s="4">
        <v>3</v>
      </c>
      <c r="K341" s="4">
        <v>5</v>
      </c>
      <c r="L341" s="4">
        <v>4</v>
      </c>
      <c r="M341" s="4">
        <v>5</v>
      </c>
      <c r="N341" s="4">
        <v>5</v>
      </c>
      <c r="O341" s="4">
        <v>5</v>
      </c>
      <c r="P341" s="4">
        <v>4</v>
      </c>
      <c r="Q341" s="4">
        <v>3</v>
      </c>
      <c r="R341" s="4">
        <v>3</v>
      </c>
      <c r="S341" s="4">
        <v>4</v>
      </c>
      <c r="T341" s="4">
        <v>4</v>
      </c>
      <c r="U341" s="4">
        <v>4</v>
      </c>
      <c r="V341" s="4">
        <v>4</v>
      </c>
      <c r="W341" s="4">
        <v>3</v>
      </c>
      <c r="X341" s="4">
        <v>5</v>
      </c>
      <c r="Y341" s="5">
        <f t="shared" si="6"/>
        <v>78</v>
      </c>
    </row>
    <row r="342" spans="1:25" ht="12.5" x14ac:dyDescent="0.25">
      <c r="A342" s="4" t="s">
        <v>312</v>
      </c>
      <c r="B342" s="4">
        <v>20</v>
      </c>
      <c r="C342" s="4" t="s">
        <v>28</v>
      </c>
      <c r="D342" s="4" t="s">
        <v>49</v>
      </c>
      <c r="E342" s="4">
        <v>4</v>
      </c>
      <c r="F342" s="4">
        <v>4</v>
      </c>
      <c r="G342" s="4">
        <v>3</v>
      </c>
      <c r="H342" s="4">
        <v>3</v>
      </c>
      <c r="I342" s="4">
        <v>3</v>
      </c>
      <c r="J342" s="4">
        <v>3</v>
      </c>
      <c r="K342" s="4">
        <v>5</v>
      </c>
      <c r="L342" s="4">
        <v>4</v>
      </c>
      <c r="M342" s="4">
        <v>5</v>
      </c>
      <c r="N342" s="4">
        <v>5</v>
      </c>
      <c r="O342" s="4">
        <v>4</v>
      </c>
      <c r="P342" s="4">
        <v>4</v>
      </c>
      <c r="Q342" s="4">
        <v>3</v>
      </c>
      <c r="R342" s="4">
        <v>3</v>
      </c>
      <c r="S342" s="4">
        <v>4</v>
      </c>
      <c r="T342" s="4">
        <v>4</v>
      </c>
      <c r="U342" s="4">
        <v>4</v>
      </c>
      <c r="V342" s="4">
        <v>4</v>
      </c>
      <c r="W342" s="4">
        <v>3</v>
      </c>
      <c r="X342" s="4">
        <v>5</v>
      </c>
      <c r="Y342" s="5">
        <f t="shared" si="6"/>
        <v>77</v>
      </c>
    </row>
    <row r="343" spans="1:25" ht="12.5" x14ac:dyDescent="0.25">
      <c r="A343" s="4" t="s">
        <v>272</v>
      </c>
      <c r="B343" s="4">
        <v>20</v>
      </c>
      <c r="C343" s="4" t="s">
        <v>28</v>
      </c>
      <c r="D343" s="4" t="s">
        <v>49</v>
      </c>
      <c r="E343" s="4">
        <v>2</v>
      </c>
      <c r="F343" s="4">
        <v>3</v>
      </c>
      <c r="G343" s="4">
        <v>3</v>
      </c>
      <c r="H343" s="4">
        <v>3</v>
      </c>
      <c r="I343" s="4">
        <v>3</v>
      </c>
      <c r="J343" s="4">
        <v>3</v>
      </c>
      <c r="K343" s="4">
        <v>5</v>
      </c>
      <c r="L343" s="4">
        <v>4</v>
      </c>
      <c r="M343" s="4">
        <v>5</v>
      </c>
      <c r="N343" s="4">
        <v>5</v>
      </c>
      <c r="O343" s="4">
        <v>4</v>
      </c>
      <c r="P343" s="4">
        <v>4</v>
      </c>
      <c r="Q343" s="4">
        <v>3</v>
      </c>
      <c r="R343" s="4">
        <v>3</v>
      </c>
      <c r="S343" s="4">
        <v>4</v>
      </c>
      <c r="T343" s="4">
        <v>4</v>
      </c>
      <c r="U343" s="4">
        <v>4</v>
      </c>
      <c r="V343" s="4">
        <v>4</v>
      </c>
      <c r="W343" s="4">
        <v>3</v>
      </c>
      <c r="X343" s="4">
        <v>4</v>
      </c>
      <c r="Y343" s="5">
        <f t="shared" si="6"/>
        <v>73</v>
      </c>
    </row>
    <row r="344" spans="1:25" ht="12.5" x14ac:dyDescent="0.25">
      <c r="A344" s="4" t="s">
        <v>318</v>
      </c>
      <c r="B344" s="4">
        <v>20</v>
      </c>
      <c r="C344" s="4" t="s">
        <v>28</v>
      </c>
      <c r="D344" s="4" t="s">
        <v>49</v>
      </c>
      <c r="E344" s="4">
        <v>4</v>
      </c>
      <c r="F344" s="4">
        <v>3</v>
      </c>
      <c r="G344" s="4">
        <v>5</v>
      </c>
      <c r="H344" s="4">
        <v>5</v>
      </c>
      <c r="I344" s="4">
        <v>3</v>
      </c>
      <c r="J344" s="4">
        <v>3</v>
      </c>
      <c r="K344" s="4">
        <v>3</v>
      </c>
      <c r="L344" s="4">
        <v>3</v>
      </c>
      <c r="M344" s="4">
        <v>3</v>
      </c>
      <c r="N344" s="4">
        <v>3</v>
      </c>
      <c r="O344" s="4">
        <v>3</v>
      </c>
      <c r="P344" s="4">
        <v>3</v>
      </c>
      <c r="Q344" s="4">
        <v>3</v>
      </c>
      <c r="R344" s="4">
        <v>3</v>
      </c>
      <c r="S344" s="4">
        <v>3</v>
      </c>
      <c r="T344" s="4">
        <v>3</v>
      </c>
      <c r="U344" s="4">
        <v>3</v>
      </c>
      <c r="V344" s="4">
        <v>3</v>
      </c>
      <c r="W344" s="4">
        <v>3</v>
      </c>
      <c r="X344" s="4">
        <v>3</v>
      </c>
      <c r="Y344" s="5">
        <f t="shared" si="6"/>
        <v>65</v>
      </c>
    </row>
    <row r="345" spans="1:25" ht="12.5" x14ac:dyDescent="0.25">
      <c r="A345" s="4" t="s">
        <v>144</v>
      </c>
      <c r="B345" s="4">
        <v>20</v>
      </c>
      <c r="C345" s="4" t="s">
        <v>28</v>
      </c>
      <c r="D345" s="4" t="s">
        <v>49</v>
      </c>
      <c r="E345" s="4">
        <v>3</v>
      </c>
      <c r="F345" s="4">
        <v>2</v>
      </c>
      <c r="G345" s="4">
        <v>3</v>
      </c>
      <c r="H345" s="4">
        <v>2</v>
      </c>
      <c r="I345" s="4">
        <v>1</v>
      </c>
      <c r="J345" s="4">
        <v>2</v>
      </c>
      <c r="K345" s="4">
        <v>2</v>
      </c>
      <c r="L345" s="4">
        <v>2</v>
      </c>
      <c r="M345" s="4">
        <v>2</v>
      </c>
      <c r="N345" s="4">
        <v>3</v>
      </c>
      <c r="O345" s="4">
        <v>4</v>
      </c>
      <c r="P345" s="4">
        <v>4</v>
      </c>
      <c r="Q345" s="4">
        <v>3</v>
      </c>
      <c r="R345" s="4">
        <v>2</v>
      </c>
      <c r="S345" s="4">
        <v>2</v>
      </c>
      <c r="T345" s="4">
        <v>4</v>
      </c>
      <c r="U345" s="4">
        <v>3</v>
      </c>
      <c r="V345" s="4">
        <v>4</v>
      </c>
      <c r="W345" s="4">
        <v>4</v>
      </c>
      <c r="X345" s="4">
        <v>4</v>
      </c>
      <c r="Y345" s="5">
        <f t="shared" si="6"/>
        <v>56</v>
      </c>
    </row>
    <row r="346" spans="1:25" ht="12.5" x14ac:dyDescent="0.25">
      <c r="A346" s="4" t="s">
        <v>132</v>
      </c>
      <c r="B346" s="4">
        <v>20</v>
      </c>
      <c r="C346" s="4" t="s">
        <v>28</v>
      </c>
      <c r="D346" s="4" t="s">
        <v>49</v>
      </c>
      <c r="E346" s="4">
        <v>2</v>
      </c>
      <c r="F346" s="4">
        <v>2</v>
      </c>
      <c r="G346" s="4">
        <v>1</v>
      </c>
      <c r="H346" s="4">
        <v>1</v>
      </c>
      <c r="I346" s="4">
        <v>1</v>
      </c>
      <c r="J346" s="4">
        <v>3</v>
      </c>
      <c r="K346" s="4">
        <v>2</v>
      </c>
      <c r="L346" s="4">
        <v>2</v>
      </c>
      <c r="M346" s="4">
        <v>2</v>
      </c>
      <c r="N346" s="4">
        <v>2</v>
      </c>
      <c r="O346" s="4">
        <v>2</v>
      </c>
      <c r="P346" s="4">
        <v>3</v>
      </c>
      <c r="Q346" s="4">
        <v>3</v>
      </c>
      <c r="R346" s="4">
        <v>3</v>
      </c>
      <c r="S346" s="4">
        <v>2</v>
      </c>
      <c r="T346" s="4">
        <v>3</v>
      </c>
      <c r="U346" s="4">
        <v>3</v>
      </c>
      <c r="V346" s="4">
        <v>3</v>
      </c>
      <c r="W346" s="4">
        <v>3</v>
      </c>
      <c r="X346" s="4">
        <v>3</v>
      </c>
      <c r="Y346" s="5">
        <f t="shared" si="6"/>
        <v>46</v>
      </c>
    </row>
    <row r="347" spans="1:25" ht="12.5" x14ac:dyDescent="0.25">
      <c r="A347" s="4" t="s">
        <v>327</v>
      </c>
      <c r="B347" s="4">
        <v>20</v>
      </c>
      <c r="C347" s="4" t="s">
        <v>28</v>
      </c>
      <c r="D347" s="4" t="s">
        <v>49</v>
      </c>
      <c r="E347" s="4">
        <v>1</v>
      </c>
      <c r="F347" s="4">
        <v>2</v>
      </c>
      <c r="G347" s="4">
        <v>1</v>
      </c>
      <c r="H347" s="4">
        <v>1</v>
      </c>
      <c r="I347" s="4">
        <v>2</v>
      </c>
      <c r="J347" s="4">
        <v>2</v>
      </c>
      <c r="K347" s="4">
        <v>2</v>
      </c>
      <c r="L347" s="4">
        <v>1</v>
      </c>
      <c r="M347" s="4">
        <v>1</v>
      </c>
      <c r="N347" s="4">
        <v>2</v>
      </c>
      <c r="O347" s="4">
        <v>2</v>
      </c>
      <c r="P347" s="4">
        <v>3</v>
      </c>
      <c r="Q347" s="4">
        <v>3</v>
      </c>
      <c r="R347" s="4">
        <v>2</v>
      </c>
      <c r="S347" s="4">
        <v>2</v>
      </c>
      <c r="T347" s="4">
        <v>2</v>
      </c>
      <c r="U347" s="4">
        <v>4</v>
      </c>
      <c r="V347" s="4">
        <v>4</v>
      </c>
      <c r="W347" s="4">
        <v>4</v>
      </c>
      <c r="X347" s="4">
        <v>1</v>
      </c>
      <c r="Y347" s="5">
        <f t="shared" si="6"/>
        <v>42</v>
      </c>
    </row>
    <row r="348" spans="1:25" ht="12.5" x14ac:dyDescent="0.25">
      <c r="A348" s="4" t="s">
        <v>412</v>
      </c>
      <c r="B348" s="4">
        <v>20</v>
      </c>
      <c r="C348" s="4" t="s">
        <v>28</v>
      </c>
      <c r="D348" s="4" t="s">
        <v>49</v>
      </c>
      <c r="E348" s="4">
        <v>1</v>
      </c>
      <c r="F348" s="4">
        <v>3</v>
      </c>
      <c r="G348" s="4">
        <v>2</v>
      </c>
      <c r="H348" s="4">
        <v>1</v>
      </c>
      <c r="I348" s="4">
        <v>2</v>
      </c>
      <c r="J348" s="4">
        <v>2</v>
      </c>
      <c r="K348" s="4">
        <v>2</v>
      </c>
      <c r="L348" s="4">
        <v>2</v>
      </c>
      <c r="M348" s="4">
        <v>2</v>
      </c>
      <c r="N348" s="4">
        <v>3</v>
      </c>
      <c r="O348" s="4">
        <v>3</v>
      </c>
      <c r="P348" s="4">
        <v>2</v>
      </c>
      <c r="Q348" s="4">
        <v>1</v>
      </c>
      <c r="R348" s="4">
        <v>2</v>
      </c>
      <c r="S348" s="4">
        <v>3</v>
      </c>
      <c r="T348" s="4">
        <v>2</v>
      </c>
      <c r="U348" s="4">
        <v>1</v>
      </c>
      <c r="V348" s="4">
        <v>2</v>
      </c>
      <c r="W348" s="4">
        <v>3</v>
      </c>
      <c r="X348" s="4">
        <v>3</v>
      </c>
      <c r="Y348" s="5">
        <f t="shared" si="6"/>
        <v>42</v>
      </c>
    </row>
    <row r="349" spans="1:25" ht="12.5" x14ac:dyDescent="0.25">
      <c r="A349" s="4" t="s">
        <v>248</v>
      </c>
      <c r="B349" s="4">
        <v>20</v>
      </c>
      <c r="C349" s="4" t="s">
        <v>28</v>
      </c>
      <c r="D349" s="4" t="s">
        <v>49</v>
      </c>
      <c r="E349" s="4">
        <v>1</v>
      </c>
      <c r="F349" s="4">
        <v>2</v>
      </c>
      <c r="G349" s="4">
        <v>2</v>
      </c>
      <c r="H349" s="4">
        <v>2</v>
      </c>
      <c r="I349" s="4">
        <v>1</v>
      </c>
      <c r="J349" s="4">
        <v>1</v>
      </c>
      <c r="K349" s="4">
        <v>3</v>
      </c>
      <c r="L349" s="4">
        <v>2</v>
      </c>
      <c r="M349" s="4">
        <v>2</v>
      </c>
      <c r="N349" s="4">
        <v>1</v>
      </c>
      <c r="O349" s="4">
        <v>3</v>
      </c>
      <c r="P349" s="4">
        <v>3</v>
      </c>
      <c r="Q349" s="4">
        <v>2</v>
      </c>
      <c r="R349" s="4">
        <v>2</v>
      </c>
      <c r="S349" s="4">
        <v>2</v>
      </c>
      <c r="T349" s="4">
        <v>3</v>
      </c>
      <c r="U349" s="4">
        <v>3</v>
      </c>
      <c r="V349" s="4">
        <v>1</v>
      </c>
      <c r="W349" s="4">
        <v>3</v>
      </c>
      <c r="X349" s="4">
        <v>1</v>
      </c>
      <c r="Y349" s="5">
        <f t="shared" si="6"/>
        <v>40</v>
      </c>
    </row>
    <row r="350" spans="1:25" s="3" customFormat="1" ht="12.5" x14ac:dyDescent="0.25">
      <c r="A350" s="4" t="s">
        <v>377</v>
      </c>
      <c r="B350" s="4">
        <v>20</v>
      </c>
      <c r="C350" s="4" t="s">
        <v>28</v>
      </c>
      <c r="D350" s="4" t="s">
        <v>49</v>
      </c>
      <c r="E350" s="4">
        <v>2</v>
      </c>
      <c r="F350" s="4">
        <v>1</v>
      </c>
      <c r="G350" s="4">
        <v>1</v>
      </c>
      <c r="H350" s="4">
        <v>1</v>
      </c>
      <c r="I350" s="4">
        <v>2</v>
      </c>
      <c r="J350" s="4">
        <v>2</v>
      </c>
      <c r="K350" s="4">
        <v>3</v>
      </c>
      <c r="L350" s="4">
        <v>2</v>
      </c>
      <c r="M350" s="4">
        <v>3</v>
      </c>
      <c r="N350" s="4">
        <v>1</v>
      </c>
      <c r="O350" s="4">
        <v>2</v>
      </c>
      <c r="P350" s="4">
        <v>2</v>
      </c>
      <c r="Q350" s="4">
        <v>2</v>
      </c>
      <c r="R350" s="4">
        <v>1</v>
      </c>
      <c r="S350" s="4">
        <v>2</v>
      </c>
      <c r="T350" s="4">
        <v>2</v>
      </c>
      <c r="U350" s="4">
        <v>1</v>
      </c>
      <c r="V350" s="4">
        <v>1</v>
      </c>
      <c r="W350" s="4">
        <v>3</v>
      </c>
      <c r="X350" s="4">
        <v>4</v>
      </c>
      <c r="Y350" s="5">
        <f t="shared" si="6"/>
        <v>38</v>
      </c>
    </row>
    <row r="351" spans="1:25" ht="12.5" x14ac:dyDescent="0.25">
      <c r="A351" s="4" t="s">
        <v>287</v>
      </c>
      <c r="B351" s="4">
        <v>20</v>
      </c>
      <c r="C351" s="4" t="s">
        <v>25</v>
      </c>
      <c r="D351" s="4" t="s">
        <v>49</v>
      </c>
      <c r="E351" s="4">
        <v>3</v>
      </c>
      <c r="F351" s="4">
        <v>4</v>
      </c>
      <c r="G351" s="4">
        <v>3</v>
      </c>
      <c r="H351" s="4">
        <v>4</v>
      </c>
      <c r="I351" s="4">
        <v>3</v>
      </c>
      <c r="J351" s="4">
        <v>3</v>
      </c>
      <c r="K351" s="4">
        <v>5</v>
      </c>
      <c r="L351" s="4">
        <v>4</v>
      </c>
      <c r="M351" s="4">
        <v>5</v>
      </c>
      <c r="N351" s="4">
        <v>5</v>
      </c>
      <c r="O351" s="4">
        <v>4</v>
      </c>
      <c r="P351" s="4">
        <v>4</v>
      </c>
      <c r="Q351" s="4">
        <v>3</v>
      </c>
      <c r="R351" s="4">
        <v>3</v>
      </c>
      <c r="S351" s="4">
        <v>5</v>
      </c>
      <c r="T351" s="4">
        <v>4</v>
      </c>
      <c r="U351" s="4">
        <v>4</v>
      </c>
      <c r="V351" s="4">
        <v>5</v>
      </c>
      <c r="W351" s="4">
        <v>4</v>
      </c>
      <c r="X351" s="4">
        <v>4</v>
      </c>
      <c r="Y351" s="5">
        <f t="shared" si="6"/>
        <v>79</v>
      </c>
    </row>
    <row r="352" spans="1:25" ht="12.5" x14ac:dyDescent="0.25">
      <c r="A352" s="4" t="s">
        <v>131</v>
      </c>
      <c r="B352" s="4">
        <v>20</v>
      </c>
      <c r="C352" s="4" t="s">
        <v>25</v>
      </c>
      <c r="D352" s="4" t="s">
        <v>49</v>
      </c>
      <c r="E352" s="4">
        <v>2</v>
      </c>
      <c r="F352" s="4">
        <v>3</v>
      </c>
      <c r="G352" s="4">
        <v>1</v>
      </c>
      <c r="H352" s="4">
        <v>3</v>
      </c>
      <c r="I352" s="4">
        <v>1</v>
      </c>
      <c r="J352" s="4">
        <v>1</v>
      </c>
      <c r="K352" s="4">
        <v>3</v>
      </c>
      <c r="L352" s="4">
        <v>3</v>
      </c>
      <c r="M352" s="4">
        <v>3</v>
      </c>
      <c r="N352" s="4">
        <v>3</v>
      </c>
      <c r="O352" s="4">
        <v>3</v>
      </c>
      <c r="P352" s="4">
        <v>3</v>
      </c>
      <c r="Q352" s="4">
        <v>3</v>
      </c>
      <c r="R352" s="4">
        <v>3</v>
      </c>
      <c r="S352" s="4">
        <v>3</v>
      </c>
      <c r="T352" s="4">
        <v>3</v>
      </c>
      <c r="U352" s="4">
        <v>3</v>
      </c>
      <c r="V352" s="4">
        <v>3</v>
      </c>
      <c r="W352" s="4">
        <v>3</v>
      </c>
      <c r="X352" s="4">
        <v>3</v>
      </c>
      <c r="Y352" s="5">
        <f t="shared" si="6"/>
        <v>53</v>
      </c>
    </row>
    <row r="353" spans="1:25" ht="12.5" x14ac:dyDescent="0.25">
      <c r="A353" s="4" t="s">
        <v>302</v>
      </c>
      <c r="B353" s="4">
        <v>20</v>
      </c>
      <c r="C353" s="4" t="s">
        <v>25</v>
      </c>
      <c r="D353" s="4" t="s">
        <v>49</v>
      </c>
      <c r="E353" s="4">
        <v>2</v>
      </c>
      <c r="F353" s="4">
        <v>3</v>
      </c>
      <c r="G353" s="4">
        <v>2</v>
      </c>
      <c r="H353" s="4">
        <v>2</v>
      </c>
      <c r="I353" s="4">
        <v>3</v>
      </c>
      <c r="J353" s="4">
        <v>4</v>
      </c>
      <c r="K353" s="4">
        <v>2</v>
      </c>
      <c r="L353" s="4">
        <v>4</v>
      </c>
      <c r="M353" s="4">
        <v>2</v>
      </c>
      <c r="N353" s="4">
        <v>2</v>
      </c>
      <c r="O353" s="4">
        <v>3</v>
      </c>
      <c r="P353" s="4">
        <v>2</v>
      </c>
      <c r="Q353" s="4">
        <v>2</v>
      </c>
      <c r="R353" s="4">
        <v>2</v>
      </c>
      <c r="S353" s="4">
        <v>3</v>
      </c>
      <c r="T353" s="4">
        <v>2</v>
      </c>
      <c r="U353" s="4">
        <v>3</v>
      </c>
      <c r="V353" s="4">
        <v>2</v>
      </c>
      <c r="W353" s="4">
        <v>3</v>
      </c>
      <c r="X353" s="4">
        <v>2</v>
      </c>
      <c r="Y353" s="5">
        <f t="shared" si="6"/>
        <v>50</v>
      </c>
    </row>
    <row r="354" spans="1:25" ht="12.5" x14ac:dyDescent="0.25">
      <c r="A354" s="4" t="s">
        <v>251</v>
      </c>
      <c r="B354" s="4">
        <v>20</v>
      </c>
      <c r="C354" s="4" t="s">
        <v>25</v>
      </c>
      <c r="D354" s="4" t="s">
        <v>49</v>
      </c>
      <c r="E354" s="4">
        <v>1</v>
      </c>
      <c r="F354" s="4">
        <v>2</v>
      </c>
      <c r="G354" s="4">
        <v>2</v>
      </c>
      <c r="H354" s="4">
        <v>1</v>
      </c>
      <c r="I354" s="4">
        <v>3</v>
      </c>
      <c r="J354" s="4">
        <v>3</v>
      </c>
      <c r="K354" s="4">
        <v>2</v>
      </c>
      <c r="L354" s="4">
        <v>2</v>
      </c>
      <c r="M354" s="4">
        <v>2</v>
      </c>
      <c r="N354" s="4">
        <v>3</v>
      </c>
      <c r="O354" s="4">
        <v>3</v>
      </c>
      <c r="P354" s="4">
        <v>2</v>
      </c>
      <c r="Q354" s="4">
        <v>2</v>
      </c>
      <c r="R354" s="4">
        <v>2</v>
      </c>
      <c r="S354" s="4">
        <v>3</v>
      </c>
      <c r="T354" s="4">
        <v>2</v>
      </c>
      <c r="U354" s="4">
        <v>3</v>
      </c>
      <c r="V354" s="4">
        <v>2</v>
      </c>
      <c r="W354" s="4">
        <v>3</v>
      </c>
      <c r="X354" s="4">
        <v>2</v>
      </c>
      <c r="Y354" s="5">
        <f t="shared" si="6"/>
        <v>45</v>
      </c>
    </row>
    <row r="355" spans="1:25" ht="12.5" x14ac:dyDescent="0.25">
      <c r="A355" s="4" t="s">
        <v>381</v>
      </c>
      <c r="B355" s="4">
        <v>20</v>
      </c>
      <c r="C355" s="4" t="s">
        <v>25</v>
      </c>
      <c r="D355" s="4" t="s">
        <v>49</v>
      </c>
      <c r="E355" s="4">
        <v>2</v>
      </c>
      <c r="F355" s="4">
        <v>1</v>
      </c>
      <c r="G355" s="4">
        <v>1</v>
      </c>
      <c r="H355" s="4">
        <v>1</v>
      </c>
      <c r="I355" s="4">
        <v>1</v>
      </c>
      <c r="J355" s="4">
        <v>2</v>
      </c>
      <c r="K355" s="4">
        <v>3</v>
      </c>
      <c r="L355" s="4">
        <v>2</v>
      </c>
      <c r="M355" s="4">
        <v>2</v>
      </c>
      <c r="N355" s="4">
        <v>1</v>
      </c>
      <c r="O355" s="4">
        <v>1</v>
      </c>
      <c r="P355" s="4">
        <v>2</v>
      </c>
      <c r="Q355" s="4">
        <v>2</v>
      </c>
      <c r="R355" s="4">
        <v>1</v>
      </c>
      <c r="S355" s="4">
        <v>1</v>
      </c>
      <c r="T355" s="4">
        <v>2</v>
      </c>
      <c r="U355" s="4">
        <v>1</v>
      </c>
      <c r="V355" s="4">
        <v>1</v>
      </c>
      <c r="W355" s="4">
        <v>1</v>
      </c>
      <c r="X355" s="4">
        <v>2</v>
      </c>
      <c r="Y355" s="5">
        <f t="shared" si="6"/>
        <v>30</v>
      </c>
    </row>
    <row r="356" spans="1:25" ht="12.5" x14ac:dyDescent="0.25">
      <c r="A356" s="4" t="s">
        <v>296</v>
      </c>
      <c r="B356" s="4">
        <v>19</v>
      </c>
      <c r="C356" s="4" t="s">
        <v>28</v>
      </c>
      <c r="D356" s="4" t="s">
        <v>49</v>
      </c>
      <c r="E356" s="4">
        <v>5</v>
      </c>
      <c r="F356" s="4">
        <v>5</v>
      </c>
      <c r="G356" s="4">
        <v>2</v>
      </c>
      <c r="H356" s="4">
        <v>5</v>
      </c>
      <c r="I356" s="4">
        <v>4</v>
      </c>
      <c r="J356" s="4">
        <v>4</v>
      </c>
      <c r="K356" s="4">
        <v>5</v>
      </c>
      <c r="L356" s="4">
        <v>5</v>
      </c>
      <c r="M356" s="4">
        <v>5</v>
      </c>
      <c r="N356" s="4">
        <v>5</v>
      </c>
      <c r="O356" s="4">
        <v>5</v>
      </c>
      <c r="P356" s="4">
        <v>5</v>
      </c>
      <c r="Q356" s="4">
        <v>4</v>
      </c>
      <c r="R356" s="4">
        <v>2</v>
      </c>
      <c r="S356" s="4">
        <v>4</v>
      </c>
      <c r="T356" s="4">
        <v>4</v>
      </c>
      <c r="U356" s="4">
        <v>5</v>
      </c>
      <c r="V356" s="4">
        <v>5</v>
      </c>
      <c r="W356" s="4">
        <v>4</v>
      </c>
      <c r="X356" s="4">
        <v>5</v>
      </c>
      <c r="Y356" s="5">
        <f t="shared" si="6"/>
        <v>88</v>
      </c>
    </row>
    <row r="357" spans="1:25" ht="12.5" x14ac:dyDescent="0.25">
      <c r="A357" s="4" t="s">
        <v>289</v>
      </c>
      <c r="B357" s="4">
        <v>19</v>
      </c>
      <c r="C357" s="4" t="s">
        <v>28</v>
      </c>
      <c r="D357" s="4" t="s">
        <v>49</v>
      </c>
      <c r="E357" s="4">
        <v>4</v>
      </c>
      <c r="F357" s="4">
        <v>3</v>
      </c>
      <c r="G357" s="4">
        <v>4</v>
      </c>
      <c r="H357" s="4">
        <v>4</v>
      </c>
      <c r="I357" s="4">
        <v>4</v>
      </c>
      <c r="J357" s="4">
        <v>4</v>
      </c>
      <c r="K357" s="4">
        <v>4</v>
      </c>
      <c r="L357" s="4">
        <v>4</v>
      </c>
      <c r="M357" s="4">
        <v>4</v>
      </c>
      <c r="N357" s="4">
        <v>4</v>
      </c>
      <c r="O357" s="4">
        <v>4</v>
      </c>
      <c r="P357" s="4">
        <v>4</v>
      </c>
      <c r="Q357" s="4">
        <v>4</v>
      </c>
      <c r="R357" s="4">
        <v>3</v>
      </c>
      <c r="S357" s="4">
        <v>4</v>
      </c>
      <c r="T357" s="4">
        <v>4</v>
      </c>
      <c r="U357" s="4">
        <v>4</v>
      </c>
      <c r="V357" s="4">
        <v>4</v>
      </c>
      <c r="W357" s="4">
        <v>3</v>
      </c>
      <c r="X357" s="4">
        <v>5</v>
      </c>
      <c r="Y357" s="5">
        <f t="shared" si="6"/>
        <v>78</v>
      </c>
    </row>
    <row r="358" spans="1:25" ht="12.5" x14ac:dyDescent="0.25">
      <c r="A358" s="4" t="s">
        <v>293</v>
      </c>
      <c r="B358" s="4">
        <v>19</v>
      </c>
      <c r="C358" s="4" t="s">
        <v>28</v>
      </c>
      <c r="D358" s="4" t="s">
        <v>49</v>
      </c>
      <c r="E358" s="4">
        <v>5</v>
      </c>
      <c r="F358" s="4">
        <v>3</v>
      </c>
      <c r="G358" s="4">
        <v>2</v>
      </c>
      <c r="H358" s="4">
        <v>1</v>
      </c>
      <c r="I358" s="4">
        <v>3</v>
      </c>
      <c r="J358" s="4">
        <v>4</v>
      </c>
      <c r="K358" s="4">
        <v>5</v>
      </c>
      <c r="L358" s="4">
        <v>5</v>
      </c>
      <c r="M358" s="4">
        <v>5</v>
      </c>
      <c r="N358" s="4">
        <v>5</v>
      </c>
      <c r="O358" s="4">
        <v>5</v>
      </c>
      <c r="P358" s="4">
        <v>4</v>
      </c>
      <c r="Q358" s="4">
        <v>4</v>
      </c>
      <c r="R358" s="4">
        <v>3</v>
      </c>
      <c r="S358" s="4">
        <v>2</v>
      </c>
      <c r="T358" s="4">
        <v>1</v>
      </c>
      <c r="U358" s="4">
        <v>5</v>
      </c>
      <c r="V358" s="4">
        <v>4</v>
      </c>
      <c r="W358" s="4">
        <v>5</v>
      </c>
      <c r="X358" s="4">
        <v>5</v>
      </c>
      <c r="Y358" s="5">
        <f t="shared" si="6"/>
        <v>76</v>
      </c>
    </row>
    <row r="359" spans="1:25" ht="12.5" x14ac:dyDescent="0.25">
      <c r="A359" s="4" t="s">
        <v>319</v>
      </c>
      <c r="B359" s="4">
        <v>19</v>
      </c>
      <c r="C359" s="4" t="s">
        <v>28</v>
      </c>
      <c r="D359" s="4" t="s">
        <v>49</v>
      </c>
      <c r="E359" s="4">
        <v>2</v>
      </c>
      <c r="F359" s="4">
        <v>3</v>
      </c>
      <c r="G359" s="4">
        <v>2</v>
      </c>
      <c r="H359" s="4">
        <v>4</v>
      </c>
      <c r="I359" s="4">
        <v>3</v>
      </c>
      <c r="J359" s="4">
        <v>4</v>
      </c>
      <c r="K359" s="4">
        <v>3</v>
      </c>
      <c r="L359" s="4">
        <v>3</v>
      </c>
      <c r="M359" s="4">
        <v>3</v>
      </c>
      <c r="N359" s="4">
        <v>3</v>
      </c>
      <c r="O359" s="4">
        <v>3</v>
      </c>
      <c r="P359" s="4">
        <v>3</v>
      </c>
      <c r="Q359" s="4">
        <v>3</v>
      </c>
      <c r="R359" s="4">
        <v>3</v>
      </c>
      <c r="S359" s="4">
        <v>3</v>
      </c>
      <c r="T359" s="4">
        <v>3</v>
      </c>
      <c r="U359" s="4">
        <v>3</v>
      </c>
      <c r="V359" s="4">
        <v>3</v>
      </c>
      <c r="W359" s="4">
        <v>5</v>
      </c>
      <c r="X359" s="4">
        <v>4</v>
      </c>
      <c r="Y359" s="5">
        <f t="shared" si="6"/>
        <v>63</v>
      </c>
    </row>
    <row r="360" spans="1:25" ht="12.5" x14ac:dyDescent="0.25">
      <c r="A360" s="4" t="s">
        <v>205</v>
      </c>
      <c r="B360" s="4">
        <v>19</v>
      </c>
      <c r="C360" s="4" t="s">
        <v>28</v>
      </c>
      <c r="D360" s="4" t="s">
        <v>49</v>
      </c>
      <c r="E360" s="4">
        <v>5</v>
      </c>
      <c r="F360" s="4">
        <v>5</v>
      </c>
      <c r="G360" s="4">
        <v>2</v>
      </c>
      <c r="H360" s="4">
        <v>2</v>
      </c>
      <c r="I360" s="4">
        <v>1</v>
      </c>
      <c r="J360" s="4">
        <v>1</v>
      </c>
      <c r="K360" s="4">
        <v>1</v>
      </c>
      <c r="L360" s="4">
        <v>1</v>
      </c>
      <c r="M360" s="4">
        <v>1</v>
      </c>
      <c r="N360" s="4">
        <v>3</v>
      </c>
      <c r="O360" s="4">
        <v>4</v>
      </c>
      <c r="P360" s="4">
        <v>5</v>
      </c>
      <c r="Q360" s="4">
        <v>3</v>
      </c>
      <c r="R360" s="4">
        <v>2</v>
      </c>
      <c r="S360" s="4">
        <v>2</v>
      </c>
      <c r="T360" s="4">
        <v>4</v>
      </c>
      <c r="U360" s="4">
        <v>3</v>
      </c>
      <c r="V360" s="4">
        <v>4</v>
      </c>
      <c r="W360" s="4">
        <v>4</v>
      </c>
      <c r="X360" s="4">
        <v>5</v>
      </c>
      <c r="Y360" s="5">
        <f t="shared" si="6"/>
        <v>58</v>
      </c>
    </row>
    <row r="361" spans="1:25" ht="12.5" x14ac:dyDescent="0.25">
      <c r="A361" s="4" t="s">
        <v>180</v>
      </c>
      <c r="B361" s="4">
        <v>19</v>
      </c>
      <c r="C361" s="4" t="s">
        <v>28</v>
      </c>
      <c r="D361" s="4" t="s">
        <v>49</v>
      </c>
      <c r="E361" s="4">
        <v>4</v>
      </c>
      <c r="F361" s="4">
        <v>2</v>
      </c>
      <c r="G361" s="4">
        <v>4</v>
      </c>
      <c r="H361" s="4">
        <v>2</v>
      </c>
      <c r="I361" s="4">
        <v>1</v>
      </c>
      <c r="J361" s="4">
        <v>1</v>
      </c>
      <c r="K361" s="4">
        <v>1</v>
      </c>
      <c r="L361" s="4">
        <v>1</v>
      </c>
      <c r="M361" s="4">
        <v>1</v>
      </c>
      <c r="N361" s="4">
        <v>3</v>
      </c>
      <c r="O361" s="4">
        <v>4</v>
      </c>
      <c r="P361" s="4">
        <v>4</v>
      </c>
      <c r="Q361" s="4">
        <v>3</v>
      </c>
      <c r="R361" s="4">
        <v>2</v>
      </c>
      <c r="S361" s="4">
        <v>2</v>
      </c>
      <c r="T361" s="4">
        <v>4</v>
      </c>
      <c r="U361" s="4">
        <v>3</v>
      </c>
      <c r="V361" s="4">
        <v>4</v>
      </c>
      <c r="W361" s="4">
        <v>4</v>
      </c>
      <c r="X361" s="4">
        <v>4</v>
      </c>
      <c r="Y361" s="5">
        <f t="shared" si="6"/>
        <v>54</v>
      </c>
    </row>
    <row r="362" spans="1:25" ht="12.5" x14ac:dyDescent="0.25">
      <c r="A362" s="4" t="s">
        <v>138</v>
      </c>
      <c r="B362" s="4">
        <v>19</v>
      </c>
      <c r="C362" s="4" t="s">
        <v>28</v>
      </c>
      <c r="D362" s="4" t="s">
        <v>49</v>
      </c>
      <c r="E362" s="4">
        <v>2</v>
      </c>
      <c r="F362" s="4">
        <v>3</v>
      </c>
      <c r="G362" s="4">
        <v>2</v>
      </c>
      <c r="H362" s="4">
        <v>3</v>
      </c>
      <c r="I362" s="4">
        <v>4</v>
      </c>
      <c r="J362" s="4">
        <v>2</v>
      </c>
      <c r="K362" s="4">
        <v>2</v>
      </c>
      <c r="L362" s="4">
        <v>3</v>
      </c>
      <c r="M362" s="4">
        <v>2</v>
      </c>
      <c r="N362" s="4">
        <v>4</v>
      </c>
      <c r="O362" s="4">
        <v>2</v>
      </c>
      <c r="P362" s="4">
        <v>3</v>
      </c>
      <c r="Q362" s="4">
        <v>3</v>
      </c>
      <c r="R362" s="4">
        <v>2</v>
      </c>
      <c r="S362" s="4">
        <v>2</v>
      </c>
      <c r="T362" s="4">
        <v>2</v>
      </c>
      <c r="U362" s="4">
        <v>3</v>
      </c>
      <c r="V362" s="4">
        <v>3</v>
      </c>
      <c r="W362" s="4">
        <v>3</v>
      </c>
      <c r="X362" s="4">
        <v>3</v>
      </c>
      <c r="Y362" s="5">
        <f t="shared" si="6"/>
        <v>53</v>
      </c>
    </row>
    <row r="363" spans="1:25" ht="12.5" x14ac:dyDescent="0.25">
      <c r="A363" s="4" t="s">
        <v>155</v>
      </c>
      <c r="B363" s="4">
        <v>19</v>
      </c>
      <c r="C363" s="4" t="s">
        <v>28</v>
      </c>
      <c r="D363" s="4" t="s">
        <v>49</v>
      </c>
      <c r="E363" s="4">
        <v>3</v>
      </c>
      <c r="F363" s="4">
        <v>1</v>
      </c>
      <c r="G363" s="4">
        <v>1</v>
      </c>
      <c r="H363" s="4">
        <v>2</v>
      </c>
      <c r="I363" s="4">
        <v>1</v>
      </c>
      <c r="J363" s="4">
        <v>1</v>
      </c>
      <c r="K363" s="4">
        <v>2</v>
      </c>
      <c r="L363" s="4">
        <v>2</v>
      </c>
      <c r="M363" s="4">
        <v>2</v>
      </c>
      <c r="N363" s="4">
        <v>3</v>
      </c>
      <c r="O363" s="4">
        <v>4</v>
      </c>
      <c r="P363" s="4">
        <v>4</v>
      </c>
      <c r="Q363" s="4">
        <v>3</v>
      </c>
      <c r="R363" s="4">
        <v>2</v>
      </c>
      <c r="S363" s="4">
        <v>2</v>
      </c>
      <c r="T363" s="4">
        <v>4</v>
      </c>
      <c r="U363" s="4">
        <v>3</v>
      </c>
      <c r="V363" s="4">
        <v>4</v>
      </c>
      <c r="W363" s="4">
        <v>4</v>
      </c>
      <c r="X363" s="4">
        <v>4</v>
      </c>
      <c r="Y363" s="5">
        <f t="shared" si="6"/>
        <v>52</v>
      </c>
    </row>
    <row r="364" spans="1:25" ht="12.5" x14ac:dyDescent="0.25">
      <c r="A364" s="4" t="s">
        <v>192</v>
      </c>
      <c r="B364" s="4">
        <v>19</v>
      </c>
      <c r="C364" s="4" t="s">
        <v>28</v>
      </c>
      <c r="D364" s="4" t="s">
        <v>49</v>
      </c>
      <c r="E364" s="4">
        <v>5</v>
      </c>
      <c r="F364" s="4">
        <v>5</v>
      </c>
      <c r="G364" s="4">
        <v>3</v>
      </c>
      <c r="H364" s="4">
        <v>1</v>
      </c>
      <c r="I364" s="4">
        <v>1</v>
      </c>
      <c r="J364" s="4">
        <v>1</v>
      </c>
      <c r="K364" s="4">
        <v>1</v>
      </c>
      <c r="L364" s="4">
        <v>1</v>
      </c>
      <c r="M364" s="4">
        <v>1</v>
      </c>
      <c r="N364" s="4">
        <v>2</v>
      </c>
      <c r="O364" s="4">
        <v>4</v>
      </c>
      <c r="P364" s="4">
        <v>2</v>
      </c>
      <c r="Q364" s="4">
        <v>2</v>
      </c>
      <c r="R364" s="4">
        <v>2</v>
      </c>
      <c r="S364" s="4">
        <v>2</v>
      </c>
      <c r="T364" s="4">
        <v>4</v>
      </c>
      <c r="U364" s="4">
        <v>3</v>
      </c>
      <c r="V364" s="4">
        <v>4</v>
      </c>
      <c r="W364" s="4">
        <v>4</v>
      </c>
      <c r="X364" s="4">
        <v>4</v>
      </c>
      <c r="Y364" s="5">
        <f t="shared" si="6"/>
        <v>52</v>
      </c>
    </row>
    <row r="365" spans="1:25" ht="12.5" x14ac:dyDescent="0.25">
      <c r="A365" s="4" t="s">
        <v>134</v>
      </c>
      <c r="B365" s="4">
        <v>19</v>
      </c>
      <c r="C365" s="4" t="s">
        <v>28</v>
      </c>
      <c r="D365" s="4" t="s">
        <v>49</v>
      </c>
      <c r="E365" s="4">
        <v>1</v>
      </c>
      <c r="F365" s="4">
        <v>3</v>
      </c>
      <c r="G365" s="4">
        <v>2</v>
      </c>
      <c r="H365" s="4">
        <v>2</v>
      </c>
      <c r="I365" s="4">
        <v>4</v>
      </c>
      <c r="J365" s="4">
        <v>2</v>
      </c>
      <c r="K365" s="4">
        <v>2</v>
      </c>
      <c r="L365" s="4">
        <v>3</v>
      </c>
      <c r="M365" s="4">
        <v>2</v>
      </c>
      <c r="N365" s="4">
        <v>2</v>
      </c>
      <c r="O365" s="4">
        <v>2</v>
      </c>
      <c r="P365" s="4">
        <v>3</v>
      </c>
      <c r="Q365" s="4">
        <v>3</v>
      </c>
      <c r="R365" s="4">
        <v>2</v>
      </c>
      <c r="S365" s="4">
        <v>2</v>
      </c>
      <c r="T365" s="4">
        <v>2</v>
      </c>
      <c r="U365" s="4">
        <v>3</v>
      </c>
      <c r="V365" s="4">
        <v>3</v>
      </c>
      <c r="W365" s="4">
        <v>3</v>
      </c>
      <c r="X365" s="4">
        <v>4</v>
      </c>
      <c r="Y365" s="5">
        <f t="shared" si="6"/>
        <v>50</v>
      </c>
    </row>
    <row r="366" spans="1:25" ht="12.5" x14ac:dyDescent="0.25">
      <c r="A366" s="4" t="s">
        <v>304</v>
      </c>
      <c r="B366" s="4">
        <v>19</v>
      </c>
      <c r="C366" s="4" t="s">
        <v>28</v>
      </c>
      <c r="D366" s="4" t="s">
        <v>49</v>
      </c>
      <c r="E366" s="4">
        <v>1</v>
      </c>
      <c r="F366" s="4">
        <v>3</v>
      </c>
      <c r="G366" s="4">
        <v>2</v>
      </c>
      <c r="H366" s="4">
        <v>2</v>
      </c>
      <c r="I366" s="4">
        <v>2</v>
      </c>
      <c r="J366" s="4">
        <v>1</v>
      </c>
      <c r="K366" s="4">
        <v>3</v>
      </c>
      <c r="L366" s="4">
        <v>3</v>
      </c>
      <c r="M366" s="4">
        <v>2</v>
      </c>
      <c r="N366" s="4">
        <v>1</v>
      </c>
      <c r="O366" s="4">
        <v>3</v>
      </c>
      <c r="P366" s="4">
        <v>3</v>
      </c>
      <c r="Q366" s="4">
        <v>1</v>
      </c>
      <c r="R366" s="4">
        <v>2</v>
      </c>
      <c r="S366" s="4">
        <v>2</v>
      </c>
      <c r="T366" s="4">
        <v>4</v>
      </c>
      <c r="U366" s="4">
        <v>3</v>
      </c>
      <c r="V366" s="4">
        <v>1</v>
      </c>
      <c r="W366" s="4">
        <v>4</v>
      </c>
      <c r="X366" s="4">
        <v>1</v>
      </c>
      <c r="Y366" s="5">
        <f t="shared" si="6"/>
        <v>44</v>
      </c>
    </row>
    <row r="367" spans="1:25" ht="12.5" x14ac:dyDescent="0.25">
      <c r="A367" s="4" t="s">
        <v>100</v>
      </c>
      <c r="B367" s="4">
        <v>19</v>
      </c>
      <c r="C367" s="4" t="s">
        <v>28</v>
      </c>
      <c r="D367" s="4" t="s">
        <v>49</v>
      </c>
      <c r="E367" s="4">
        <v>1</v>
      </c>
      <c r="F367" s="4">
        <v>3</v>
      </c>
      <c r="G367" s="4">
        <v>2</v>
      </c>
      <c r="H367" s="4">
        <v>1</v>
      </c>
      <c r="I367" s="4">
        <v>2</v>
      </c>
      <c r="J367" s="4">
        <v>3</v>
      </c>
      <c r="K367" s="4">
        <v>2</v>
      </c>
      <c r="L367" s="4">
        <v>1</v>
      </c>
      <c r="M367" s="4">
        <v>2</v>
      </c>
      <c r="N367" s="4">
        <v>3</v>
      </c>
      <c r="O367" s="4">
        <v>3</v>
      </c>
      <c r="P367" s="4">
        <v>1</v>
      </c>
      <c r="Q367" s="4">
        <v>4</v>
      </c>
      <c r="R367" s="4">
        <v>2</v>
      </c>
      <c r="S367" s="4">
        <v>2</v>
      </c>
      <c r="T367" s="4">
        <v>2</v>
      </c>
      <c r="U367" s="4">
        <v>1</v>
      </c>
      <c r="V367" s="4">
        <v>2</v>
      </c>
      <c r="W367" s="4">
        <v>3</v>
      </c>
      <c r="X367" s="4">
        <v>2</v>
      </c>
      <c r="Y367" s="5">
        <f t="shared" si="6"/>
        <v>42</v>
      </c>
    </row>
    <row r="368" spans="1:25" ht="12.5" x14ac:dyDescent="0.25">
      <c r="A368" s="4" t="s">
        <v>133</v>
      </c>
      <c r="B368" s="4">
        <v>19</v>
      </c>
      <c r="C368" s="4" t="s">
        <v>28</v>
      </c>
      <c r="D368" s="4" t="s">
        <v>49</v>
      </c>
      <c r="E368" s="4">
        <v>2</v>
      </c>
      <c r="F368" s="4">
        <v>1</v>
      </c>
      <c r="G368" s="4">
        <v>2</v>
      </c>
      <c r="H368" s="4">
        <v>2</v>
      </c>
      <c r="I368" s="4">
        <v>3</v>
      </c>
      <c r="J368" s="4">
        <v>1</v>
      </c>
      <c r="K368" s="4">
        <v>2</v>
      </c>
      <c r="L368" s="4">
        <v>2</v>
      </c>
      <c r="M368" s="4">
        <v>2</v>
      </c>
      <c r="N368" s="4">
        <v>2</v>
      </c>
      <c r="O368" s="4">
        <v>2</v>
      </c>
      <c r="P368" s="4">
        <v>3</v>
      </c>
      <c r="Q368" s="4">
        <v>3</v>
      </c>
      <c r="R368" s="4">
        <v>2</v>
      </c>
      <c r="S368" s="4">
        <v>2</v>
      </c>
      <c r="T368" s="4">
        <v>2</v>
      </c>
      <c r="U368" s="4">
        <v>2</v>
      </c>
      <c r="V368" s="4">
        <v>2</v>
      </c>
      <c r="W368" s="4">
        <v>1</v>
      </c>
      <c r="X368" s="4">
        <v>3</v>
      </c>
      <c r="Y368" s="5">
        <f t="shared" si="6"/>
        <v>41</v>
      </c>
    </row>
    <row r="369" spans="1:25" ht="12.5" x14ac:dyDescent="0.25">
      <c r="A369" s="4" t="s">
        <v>371</v>
      </c>
      <c r="B369" s="4">
        <v>19</v>
      </c>
      <c r="C369" s="4" t="s">
        <v>28</v>
      </c>
      <c r="D369" s="4" t="s">
        <v>49</v>
      </c>
      <c r="E369" s="4">
        <v>1</v>
      </c>
      <c r="F369" s="4">
        <v>3</v>
      </c>
      <c r="G369" s="4">
        <v>1</v>
      </c>
      <c r="H369" s="4">
        <v>2</v>
      </c>
      <c r="I369" s="4">
        <v>2</v>
      </c>
      <c r="J369" s="4">
        <v>2</v>
      </c>
      <c r="K369" s="4">
        <v>1</v>
      </c>
      <c r="L369" s="4">
        <v>2</v>
      </c>
      <c r="M369" s="4">
        <v>2</v>
      </c>
      <c r="N369" s="4">
        <v>3</v>
      </c>
      <c r="O369" s="4">
        <v>3</v>
      </c>
      <c r="P369" s="4">
        <v>2</v>
      </c>
      <c r="Q369" s="4">
        <v>1</v>
      </c>
      <c r="R369" s="4">
        <v>2</v>
      </c>
      <c r="S369" s="4">
        <v>3</v>
      </c>
      <c r="T369" s="4">
        <v>2</v>
      </c>
      <c r="U369" s="4">
        <v>1</v>
      </c>
      <c r="V369" s="4">
        <v>2</v>
      </c>
      <c r="W369" s="4">
        <v>3</v>
      </c>
      <c r="X369" s="4">
        <v>2</v>
      </c>
      <c r="Y369" s="5">
        <f t="shared" si="6"/>
        <v>40</v>
      </c>
    </row>
    <row r="370" spans="1:25" ht="12.5" x14ac:dyDescent="0.25">
      <c r="A370" s="4" t="s">
        <v>135</v>
      </c>
      <c r="B370" s="4">
        <v>19</v>
      </c>
      <c r="C370" s="4" t="s">
        <v>28</v>
      </c>
      <c r="D370" s="4" t="s">
        <v>49</v>
      </c>
      <c r="E370" s="4">
        <v>1</v>
      </c>
      <c r="F370" s="4">
        <v>2</v>
      </c>
      <c r="G370" s="4">
        <v>1</v>
      </c>
      <c r="H370" s="4">
        <v>1</v>
      </c>
      <c r="I370" s="4">
        <v>1</v>
      </c>
      <c r="J370" s="4">
        <v>2</v>
      </c>
      <c r="K370" s="4">
        <v>2</v>
      </c>
      <c r="L370" s="4">
        <v>1</v>
      </c>
      <c r="M370" s="4">
        <v>1</v>
      </c>
      <c r="N370" s="4">
        <v>1</v>
      </c>
      <c r="O370" s="4">
        <v>2</v>
      </c>
      <c r="P370" s="4">
        <v>3</v>
      </c>
      <c r="Q370" s="4">
        <v>3</v>
      </c>
      <c r="R370" s="4">
        <v>2</v>
      </c>
      <c r="S370" s="4">
        <v>2</v>
      </c>
      <c r="T370" s="4">
        <v>2</v>
      </c>
      <c r="U370" s="4">
        <v>3</v>
      </c>
      <c r="V370" s="4">
        <v>3</v>
      </c>
      <c r="W370" s="4">
        <v>3</v>
      </c>
      <c r="X370" s="4">
        <v>1</v>
      </c>
      <c r="Y370" s="5">
        <f t="shared" si="6"/>
        <v>37</v>
      </c>
    </row>
    <row r="371" spans="1:25" ht="12.5" x14ac:dyDescent="0.25">
      <c r="A371" s="4" t="s">
        <v>291</v>
      </c>
      <c r="B371" s="4">
        <v>19</v>
      </c>
      <c r="C371" s="4" t="s">
        <v>25</v>
      </c>
      <c r="D371" s="4" t="s">
        <v>49</v>
      </c>
      <c r="E371" s="4">
        <v>3</v>
      </c>
      <c r="F371" s="4">
        <v>4</v>
      </c>
      <c r="G371" s="4">
        <v>3</v>
      </c>
      <c r="H371" s="4">
        <v>4</v>
      </c>
      <c r="I371" s="4">
        <v>5</v>
      </c>
      <c r="J371" s="4">
        <v>3</v>
      </c>
      <c r="K371" s="4">
        <v>2</v>
      </c>
      <c r="L371" s="4">
        <v>1</v>
      </c>
      <c r="M371" s="4">
        <v>3</v>
      </c>
      <c r="N371" s="4">
        <v>1</v>
      </c>
      <c r="O371" s="4">
        <v>4</v>
      </c>
      <c r="P371" s="4">
        <v>4</v>
      </c>
      <c r="Q371" s="4">
        <v>3</v>
      </c>
      <c r="R371" s="4">
        <v>3</v>
      </c>
      <c r="S371" s="4">
        <v>4</v>
      </c>
      <c r="T371" s="4">
        <v>4</v>
      </c>
      <c r="U371" s="4">
        <v>4</v>
      </c>
      <c r="V371" s="4">
        <v>4</v>
      </c>
      <c r="W371" s="4">
        <v>3</v>
      </c>
      <c r="X371" s="4">
        <v>4</v>
      </c>
      <c r="Y371" s="5">
        <f t="shared" si="6"/>
        <v>66</v>
      </c>
    </row>
    <row r="372" spans="1:25" ht="12.5" x14ac:dyDescent="0.25">
      <c r="A372" s="4" t="s">
        <v>48</v>
      </c>
      <c r="B372" s="4">
        <v>19</v>
      </c>
      <c r="C372" s="4" t="s">
        <v>25</v>
      </c>
      <c r="D372" s="4" t="s">
        <v>49</v>
      </c>
      <c r="E372" s="4">
        <v>2</v>
      </c>
      <c r="F372" s="4">
        <v>2</v>
      </c>
      <c r="G372" s="4">
        <v>3</v>
      </c>
      <c r="H372" s="4">
        <v>4</v>
      </c>
      <c r="I372" s="4">
        <v>5</v>
      </c>
      <c r="J372" s="4">
        <v>1</v>
      </c>
      <c r="K372" s="4">
        <v>4</v>
      </c>
      <c r="L372" s="4">
        <v>2</v>
      </c>
      <c r="M372" s="4">
        <v>4</v>
      </c>
      <c r="N372" s="4">
        <v>5</v>
      </c>
      <c r="O372" s="4">
        <v>3</v>
      </c>
      <c r="P372" s="4">
        <v>4</v>
      </c>
      <c r="Q372" s="4">
        <v>2</v>
      </c>
      <c r="R372" s="4">
        <v>2</v>
      </c>
      <c r="S372" s="4">
        <v>4</v>
      </c>
      <c r="T372" s="4">
        <v>3</v>
      </c>
      <c r="U372" s="4">
        <v>1</v>
      </c>
      <c r="V372" s="4">
        <v>1</v>
      </c>
      <c r="W372" s="4">
        <v>2</v>
      </c>
      <c r="X372" s="4">
        <v>5</v>
      </c>
      <c r="Y372" s="5">
        <f t="shared" si="6"/>
        <v>59</v>
      </c>
    </row>
    <row r="373" spans="1:25" ht="12.5" x14ac:dyDescent="0.25">
      <c r="A373" s="4" t="s">
        <v>199</v>
      </c>
      <c r="B373" s="4">
        <v>19</v>
      </c>
      <c r="C373" s="4" t="s">
        <v>25</v>
      </c>
      <c r="D373" s="4" t="s">
        <v>49</v>
      </c>
      <c r="E373" s="4">
        <v>5</v>
      </c>
      <c r="F373" s="4">
        <v>4</v>
      </c>
      <c r="G373" s="4">
        <v>2</v>
      </c>
      <c r="H373" s="4">
        <v>2</v>
      </c>
      <c r="I373" s="4">
        <v>1</v>
      </c>
      <c r="J373" s="4">
        <v>1</v>
      </c>
      <c r="K373" s="4">
        <v>2</v>
      </c>
      <c r="L373" s="4">
        <v>1</v>
      </c>
      <c r="M373" s="4">
        <v>1</v>
      </c>
      <c r="N373" s="4">
        <v>3</v>
      </c>
      <c r="O373" s="4">
        <v>5</v>
      </c>
      <c r="P373" s="4">
        <v>4</v>
      </c>
      <c r="Q373" s="4">
        <v>3</v>
      </c>
      <c r="R373" s="4">
        <v>2</v>
      </c>
      <c r="S373" s="4">
        <v>2</v>
      </c>
      <c r="T373" s="4">
        <v>5</v>
      </c>
      <c r="U373" s="4">
        <v>3</v>
      </c>
      <c r="V373" s="4">
        <v>4</v>
      </c>
      <c r="W373" s="4">
        <v>4</v>
      </c>
      <c r="X373" s="4">
        <v>5</v>
      </c>
      <c r="Y373" s="5">
        <f t="shared" si="6"/>
        <v>59</v>
      </c>
    </row>
    <row r="374" spans="1:25" ht="12.5" x14ac:dyDescent="0.25">
      <c r="A374" s="4" t="s">
        <v>178</v>
      </c>
      <c r="B374" s="4">
        <v>19</v>
      </c>
      <c r="C374" s="4" t="s">
        <v>25</v>
      </c>
      <c r="D374" s="4" t="s">
        <v>49</v>
      </c>
      <c r="E374" s="4">
        <v>4</v>
      </c>
      <c r="F374" s="4">
        <v>1</v>
      </c>
      <c r="G374" s="4">
        <v>3</v>
      </c>
      <c r="H374" s="4">
        <v>1</v>
      </c>
      <c r="I374" s="4">
        <v>1</v>
      </c>
      <c r="J374" s="4">
        <v>2</v>
      </c>
      <c r="K374" s="4">
        <v>2</v>
      </c>
      <c r="L374" s="4">
        <v>2</v>
      </c>
      <c r="M374" s="4">
        <v>2</v>
      </c>
      <c r="N374" s="4">
        <v>3</v>
      </c>
      <c r="O374" s="4">
        <v>4</v>
      </c>
      <c r="P374" s="4">
        <v>4</v>
      </c>
      <c r="Q374" s="4">
        <v>3</v>
      </c>
      <c r="R374" s="4">
        <v>2</v>
      </c>
      <c r="S374" s="4">
        <v>2</v>
      </c>
      <c r="T374" s="4">
        <v>4</v>
      </c>
      <c r="U374" s="4">
        <v>5</v>
      </c>
      <c r="V374" s="4">
        <v>4</v>
      </c>
      <c r="W374" s="4">
        <v>4</v>
      </c>
      <c r="X374" s="4">
        <v>5</v>
      </c>
      <c r="Y374" s="5">
        <f t="shared" si="6"/>
        <v>58</v>
      </c>
    </row>
    <row r="375" spans="1:25" ht="12.5" x14ac:dyDescent="0.25">
      <c r="A375" s="4" t="s">
        <v>416</v>
      </c>
      <c r="B375" s="4">
        <v>19</v>
      </c>
      <c r="C375" s="4" t="s">
        <v>25</v>
      </c>
      <c r="D375" s="4" t="s">
        <v>49</v>
      </c>
      <c r="E375" s="4">
        <v>2</v>
      </c>
      <c r="F375" s="4">
        <v>3</v>
      </c>
      <c r="G375" s="4">
        <v>1</v>
      </c>
      <c r="H375" s="4">
        <v>2</v>
      </c>
      <c r="I375" s="4">
        <v>2</v>
      </c>
      <c r="J375" s="4">
        <v>3</v>
      </c>
      <c r="K375" s="4">
        <v>3</v>
      </c>
      <c r="L375" s="4">
        <v>3</v>
      </c>
      <c r="M375" s="4">
        <v>1</v>
      </c>
      <c r="N375" s="4">
        <v>3</v>
      </c>
      <c r="O375" s="4">
        <v>3</v>
      </c>
      <c r="P375" s="4">
        <v>3</v>
      </c>
      <c r="Q375" s="4">
        <v>2</v>
      </c>
      <c r="R375" s="4">
        <v>2</v>
      </c>
      <c r="S375" s="4">
        <v>3</v>
      </c>
      <c r="T375" s="4">
        <v>3</v>
      </c>
      <c r="U375" s="4">
        <v>3</v>
      </c>
      <c r="V375" s="4">
        <v>2</v>
      </c>
      <c r="W375" s="4">
        <v>2</v>
      </c>
      <c r="X375" s="4">
        <v>2</v>
      </c>
      <c r="Y375" s="5">
        <f t="shared" si="6"/>
        <v>48</v>
      </c>
    </row>
    <row r="376" spans="1:25" ht="12.5" x14ac:dyDescent="0.25">
      <c r="A376" s="4" t="s">
        <v>307</v>
      </c>
      <c r="B376" s="4">
        <v>19</v>
      </c>
      <c r="C376" s="4" t="s">
        <v>25</v>
      </c>
      <c r="D376" s="4" t="s">
        <v>49</v>
      </c>
      <c r="E376" s="4">
        <v>1</v>
      </c>
      <c r="F376" s="4">
        <v>3</v>
      </c>
      <c r="G376" s="4">
        <v>1</v>
      </c>
      <c r="H376" s="4">
        <v>2</v>
      </c>
      <c r="I376" s="4">
        <v>2</v>
      </c>
      <c r="J376" s="4">
        <v>3</v>
      </c>
      <c r="K376" s="4">
        <v>3</v>
      </c>
      <c r="L376" s="4">
        <v>3</v>
      </c>
      <c r="M376" s="4">
        <v>2</v>
      </c>
      <c r="N376" s="4">
        <v>2</v>
      </c>
      <c r="O376" s="4">
        <v>2</v>
      </c>
      <c r="P376" s="4">
        <v>3</v>
      </c>
      <c r="Q376" s="4">
        <v>3</v>
      </c>
      <c r="R376" s="4">
        <v>2</v>
      </c>
      <c r="S376" s="4">
        <v>2</v>
      </c>
      <c r="T376" s="4">
        <v>3</v>
      </c>
      <c r="U376" s="4">
        <v>3</v>
      </c>
      <c r="V376" s="4">
        <v>1</v>
      </c>
      <c r="W376" s="4">
        <v>3</v>
      </c>
      <c r="X376" s="4">
        <v>1</v>
      </c>
      <c r="Y376" s="5">
        <f t="shared" si="6"/>
        <v>45</v>
      </c>
    </row>
    <row r="377" spans="1:25" ht="12.5" x14ac:dyDescent="0.25">
      <c r="A377" s="4" t="s">
        <v>306</v>
      </c>
      <c r="B377" s="4">
        <v>19</v>
      </c>
      <c r="C377" s="4" t="s">
        <v>25</v>
      </c>
      <c r="D377" s="4" t="s">
        <v>49</v>
      </c>
      <c r="E377" s="4">
        <v>2</v>
      </c>
      <c r="F377" s="4">
        <v>1</v>
      </c>
      <c r="G377" s="4">
        <v>2</v>
      </c>
      <c r="H377" s="4">
        <v>2</v>
      </c>
      <c r="I377" s="4">
        <v>1</v>
      </c>
      <c r="J377" s="4">
        <v>2</v>
      </c>
      <c r="K377" s="4">
        <v>3</v>
      </c>
      <c r="L377" s="4">
        <v>3</v>
      </c>
      <c r="M377" s="4">
        <v>2</v>
      </c>
      <c r="N377" s="4">
        <v>2</v>
      </c>
      <c r="O377" s="4">
        <v>2</v>
      </c>
      <c r="P377" s="4">
        <v>1</v>
      </c>
      <c r="Q377" s="4">
        <v>3</v>
      </c>
      <c r="R377" s="4">
        <v>2</v>
      </c>
      <c r="S377" s="4">
        <v>2</v>
      </c>
      <c r="T377" s="4">
        <v>3</v>
      </c>
      <c r="U377" s="4">
        <v>3</v>
      </c>
      <c r="V377" s="4">
        <v>1</v>
      </c>
      <c r="W377" s="4">
        <v>3</v>
      </c>
      <c r="X377" s="4">
        <v>1</v>
      </c>
      <c r="Y377" s="5">
        <f t="shared" si="6"/>
        <v>41</v>
      </c>
    </row>
    <row r="378" spans="1:25" ht="12.5" x14ac:dyDescent="0.25">
      <c r="A378" s="4" t="s">
        <v>370</v>
      </c>
      <c r="B378" s="4">
        <v>19</v>
      </c>
      <c r="C378" s="4" t="s">
        <v>25</v>
      </c>
      <c r="D378" s="4" t="s">
        <v>49</v>
      </c>
      <c r="E378" s="4">
        <v>2</v>
      </c>
      <c r="F378" s="4">
        <v>1</v>
      </c>
      <c r="G378" s="4">
        <v>1</v>
      </c>
      <c r="H378" s="4">
        <v>2</v>
      </c>
      <c r="I378" s="4">
        <v>1</v>
      </c>
      <c r="J378" s="4">
        <v>2</v>
      </c>
      <c r="K378" s="4">
        <v>3</v>
      </c>
      <c r="L378" s="4">
        <v>2</v>
      </c>
      <c r="M378" s="4">
        <v>2</v>
      </c>
      <c r="N378" s="4">
        <v>1</v>
      </c>
      <c r="O378" s="4">
        <v>1</v>
      </c>
      <c r="P378" s="4">
        <v>2</v>
      </c>
      <c r="Q378" s="4">
        <v>2</v>
      </c>
      <c r="R378" s="4">
        <v>1</v>
      </c>
      <c r="S378" s="4">
        <v>1</v>
      </c>
      <c r="T378" s="4">
        <v>2</v>
      </c>
      <c r="U378" s="4">
        <v>1</v>
      </c>
      <c r="V378" s="4">
        <v>1</v>
      </c>
      <c r="W378" s="4">
        <v>1</v>
      </c>
      <c r="X378" s="4">
        <v>1</v>
      </c>
      <c r="Y378" s="5">
        <f t="shared" si="6"/>
        <v>30</v>
      </c>
    </row>
    <row r="379" spans="1:25" s="3" customFormat="1" ht="12.5" x14ac:dyDescent="0.25">
      <c r="A379" s="2" t="s">
        <v>209</v>
      </c>
      <c r="B379" s="2">
        <v>18</v>
      </c>
      <c r="C379" s="2" t="s">
        <v>28</v>
      </c>
      <c r="D379" s="2" t="s">
        <v>49</v>
      </c>
      <c r="E379" s="2">
        <v>4</v>
      </c>
      <c r="F379" s="2">
        <v>5</v>
      </c>
      <c r="G379" s="2">
        <v>3</v>
      </c>
      <c r="H379" s="2">
        <v>1</v>
      </c>
      <c r="I379" s="2">
        <v>1</v>
      </c>
      <c r="J379" s="2">
        <v>1</v>
      </c>
      <c r="K379" s="2">
        <v>1</v>
      </c>
      <c r="L379" s="2">
        <v>2</v>
      </c>
      <c r="M379" s="2">
        <v>1</v>
      </c>
      <c r="N379" s="2">
        <v>4</v>
      </c>
      <c r="O379" s="2">
        <v>4</v>
      </c>
      <c r="P379" s="2">
        <v>4</v>
      </c>
      <c r="Q379" s="2">
        <v>4</v>
      </c>
      <c r="R379" s="2">
        <v>2</v>
      </c>
      <c r="S379" s="2">
        <v>1</v>
      </c>
      <c r="T379" s="2">
        <v>4</v>
      </c>
      <c r="U379" s="2">
        <v>3</v>
      </c>
      <c r="V379" s="2">
        <v>4</v>
      </c>
      <c r="W379" s="2">
        <v>4</v>
      </c>
      <c r="X379" s="2">
        <v>5</v>
      </c>
      <c r="Y379" s="3">
        <f t="shared" si="6"/>
        <v>58</v>
      </c>
    </row>
    <row r="380" spans="1:25" s="5" customFormat="1" ht="12.5" x14ac:dyDescent="0.25">
      <c r="A380" s="4" t="s">
        <v>405</v>
      </c>
      <c r="B380" s="4">
        <v>29</v>
      </c>
      <c r="C380" s="4" t="s">
        <v>25</v>
      </c>
      <c r="D380" s="4" t="s">
        <v>46</v>
      </c>
      <c r="E380" s="4">
        <v>1</v>
      </c>
      <c r="F380" s="4">
        <v>3</v>
      </c>
      <c r="G380" s="4">
        <v>2</v>
      </c>
      <c r="H380" s="4">
        <v>1</v>
      </c>
      <c r="I380" s="4">
        <v>3</v>
      </c>
      <c r="J380" s="4">
        <v>1</v>
      </c>
      <c r="K380" s="4">
        <v>1</v>
      </c>
      <c r="L380" s="4">
        <v>3</v>
      </c>
      <c r="M380" s="4">
        <v>2</v>
      </c>
      <c r="N380" s="4">
        <v>1</v>
      </c>
      <c r="O380" s="4">
        <v>3</v>
      </c>
      <c r="P380" s="4">
        <v>3</v>
      </c>
      <c r="Q380" s="4">
        <v>2</v>
      </c>
      <c r="R380" s="4">
        <v>2</v>
      </c>
      <c r="S380" s="4">
        <v>2</v>
      </c>
      <c r="T380" s="4">
        <v>3</v>
      </c>
      <c r="U380" s="4">
        <v>3</v>
      </c>
      <c r="V380" s="4">
        <v>1</v>
      </c>
      <c r="W380" s="4">
        <v>2</v>
      </c>
      <c r="X380" s="4">
        <v>1</v>
      </c>
      <c r="Y380" s="5">
        <f t="shared" si="6"/>
        <v>40</v>
      </c>
    </row>
    <row r="381" spans="1:25" ht="12.5" x14ac:dyDescent="0.25">
      <c r="A381" s="4" t="s">
        <v>45</v>
      </c>
      <c r="B381" s="4">
        <v>22</v>
      </c>
      <c r="C381" s="4" t="s">
        <v>28</v>
      </c>
      <c r="D381" s="4" t="s">
        <v>46</v>
      </c>
      <c r="E381" s="4">
        <v>2</v>
      </c>
      <c r="F381" s="4">
        <v>1</v>
      </c>
      <c r="G381" s="4">
        <v>4</v>
      </c>
      <c r="H381" s="4">
        <v>4</v>
      </c>
      <c r="I381" s="4">
        <v>5</v>
      </c>
      <c r="J381" s="4">
        <v>1</v>
      </c>
      <c r="K381" s="4">
        <v>3</v>
      </c>
      <c r="L381" s="4">
        <v>2</v>
      </c>
      <c r="M381" s="4">
        <v>5</v>
      </c>
      <c r="N381" s="4">
        <v>5</v>
      </c>
      <c r="O381" s="4">
        <v>4</v>
      </c>
      <c r="P381" s="4">
        <v>5</v>
      </c>
      <c r="Q381" s="4">
        <v>3</v>
      </c>
      <c r="R381" s="4">
        <v>4</v>
      </c>
      <c r="S381" s="4">
        <v>4</v>
      </c>
      <c r="T381" s="4">
        <v>1</v>
      </c>
      <c r="U381" s="4">
        <v>5</v>
      </c>
      <c r="V381" s="4">
        <v>2</v>
      </c>
      <c r="W381" s="4">
        <v>1</v>
      </c>
      <c r="X381" s="4">
        <v>2</v>
      </c>
      <c r="Y381" s="5">
        <f t="shared" si="6"/>
        <v>63</v>
      </c>
    </row>
    <row r="382" spans="1:25" ht="12.5" x14ac:dyDescent="0.25">
      <c r="A382" s="4" t="s">
        <v>193</v>
      </c>
      <c r="B382" s="4">
        <v>21</v>
      </c>
      <c r="C382" s="4" t="s">
        <v>28</v>
      </c>
      <c r="D382" s="4" t="s">
        <v>46</v>
      </c>
      <c r="E382" s="4">
        <v>2</v>
      </c>
      <c r="F382" s="4">
        <v>1</v>
      </c>
      <c r="G382" s="4">
        <v>3</v>
      </c>
      <c r="H382" s="4">
        <v>2</v>
      </c>
      <c r="I382" s="4">
        <v>2</v>
      </c>
      <c r="J382" s="4">
        <v>1</v>
      </c>
      <c r="K382" s="4">
        <v>2</v>
      </c>
      <c r="L382" s="4">
        <v>3</v>
      </c>
      <c r="M382" s="4">
        <v>2</v>
      </c>
      <c r="N382" s="4">
        <v>3</v>
      </c>
      <c r="O382" s="4">
        <v>4</v>
      </c>
      <c r="P382" s="4">
        <v>4</v>
      </c>
      <c r="Q382" s="4">
        <v>3</v>
      </c>
      <c r="R382" s="4">
        <v>2</v>
      </c>
      <c r="S382" s="4">
        <v>2</v>
      </c>
      <c r="T382" s="4">
        <v>4</v>
      </c>
      <c r="U382" s="4">
        <v>3</v>
      </c>
      <c r="V382" s="4">
        <v>4</v>
      </c>
      <c r="W382" s="4">
        <v>5</v>
      </c>
      <c r="X382" s="4">
        <v>5</v>
      </c>
      <c r="Y382" s="5">
        <f t="shared" si="6"/>
        <v>57</v>
      </c>
    </row>
    <row r="383" spans="1:25" ht="12.5" x14ac:dyDescent="0.25">
      <c r="A383" s="4" t="s">
        <v>390</v>
      </c>
      <c r="B383" s="4">
        <v>21</v>
      </c>
      <c r="C383" s="4" t="s">
        <v>28</v>
      </c>
      <c r="D383" s="4" t="s">
        <v>46</v>
      </c>
      <c r="E383" s="4">
        <v>1</v>
      </c>
      <c r="F383" s="4">
        <v>1</v>
      </c>
      <c r="G383" s="4">
        <v>2</v>
      </c>
      <c r="H383" s="4">
        <v>1</v>
      </c>
      <c r="I383" s="4">
        <v>2</v>
      </c>
      <c r="J383" s="4">
        <v>3</v>
      </c>
      <c r="K383" s="4">
        <v>3</v>
      </c>
      <c r="L383" s="4">
        <v>2</v>
      </c>
      <c r="M383" s="4">
        <v>3</v>
      </c>
      <c r="N383" s="4">
        <v>2</v>
      </c>
      <c r="O383" s="4">
        <v>2</v>
      </c>
      <c r="P383" s="4">
        <v>3</v>
      </c>
      <c r="Q383" s="4">
        <v>2</v>
      </c>
      <c r="R383" s="4">
        <v>2</v>
      </c>
      <c r="S383" s="4">
        <v>2</v>
      </c>
      <c r="T383" s="4">
        <v>3</v>
      </c>
      <c r="U383" s="4">
        <v>2</v>
      </c>
      <c r="V383" s="4">
        <v>2</v>
      </c>
      <c r="W383" s="4">
        <v>3</v>
      </c>
      <c r="X383" s="4">
        <v>2</v>
      </c>
      <c r="Y383" s="5">
        <f t="shared" si="6"/>
        <v>43</v>
      </c>
    </row>
    <row r="384" spans="1:25" ht="12.5" x14ac:dyDescent="0.25">
      <c r="A384" s="4" t="s">
        <v>399</v>
      </c>
      <c r="B384" s="4">
        <v>21</v>
      </c>
      <c r="C384" s="4" t="s">
        <v>28</v>
      </c>
      <c r="D384" s="4" t="s">
        <v>46</v>
      </c>
      <c r="E384" s="4">
        <v>1</v>
      </c>
      <c r="F384" s="4">
        <v>2</v>
      </c>
      <c r="G384" s="4">
        <v>2</v>
      </c>
      <c r="H384" s="4">
        <v>2</v>
      </c>
      <c r="I384" s="4">
        <v>1</v>
      </c>
      <c r="J384" s="4">
        <v>1</v>
      </c>
      <c r="K384" s="4">
        <v>3</v>
      </c>
      <c r="L384" s="4">
        <v>2</v>
      </c>
      <c r="M384" s="4">
        <v>1</v>
      </c>
      <c r="N384" s="4">
        <v>1</v>
      </c>
      <c r="O384" s="4">
        <v>3</v>
      </c>
      <c r="P384" s="4">
        <v>3</v>
      </c>
      <c r="Q384" s="4">
        <v>2</v>
      </c>
      <c r="R384" s="4">
        <v>2</v>
      </c>
      <c r="S384" s="4">
        <v>2</v>
      </c>
      <c r="T384" s="4">
        <v>3</v>
      </c>
      <c r="U384" s="4">
        <v>3</v>
      </c>
      <c r="V384" s="4">
        <v>1</v>
      </c>
      <c r="W384" s="4">
        <v>3</v>
      </c>
      <c r="X384" s="4">
        <v>2</v>
      </c>
      <c r="Y384" s="5">
        <f t="shared" si="6"/>
        <v>40</v>
      </c>
    </row>
    <row r="385" spans="1:25" ht="12.5" x14ac:dyDescent="0.25">
      <c r="A385" s="4" t="s">
        <v>254</v>
      </c>
      <c r="B385" s="4">
        <v>21</v>
      </c>
      <c r="C385" s="4" t="s">
        <v>28</v>
      </c>
      <c r="D385" s="4" t="s">
        <v>46</v>
      </c>
      <c r="E385" s="4">
        <v>1</v>
      </c>
      <c r="F385" s="4">
        <v>3</v>
      </c>
      <c r="G385" s="4">
        <v>1</v>
      </c>
      <c r="H385" s="4">
        <v>2</v>
      </c>
      <c r="I385" s="4">
        <v>1</v>
      </c>
      <c r="J385" s="4">
        <v>3</v>
      </c>
      <c r="K385" s="4">
        <v>2</v>
      </c>
      <c r="L385" s="4">
        <v>2</v>
      </c>
      <c r="M385" s="4">
        <v>2</v>
      </c>
      <c r="N385" s="4">
        <v>3</v>
      </c>
      <c r="O385" s="4">
        <v>3</v>
      </c>
      <c r="P385" s="4">
        <v>2</v>
      </c>
      <c r="Q385" s="4">
        <v>1</v>
      </c>
      <c r="R385" s="4">
        <v>2</v>
      </c>
      <c r="S385" s="4">
        <v>2</v>
      </c>
      <c r="T385" s="4">
        <v>1</v>
      </c>
      <c r="U385" s="4">
        <v>1</v>
      </c>
      <c r="V385" s="4">
        <v>2</v>
      </c>
      <c r="W385" s="4">
        <v>3</v>
      </c>
      <c r="X385" s="4">
        <v>2</v>
      </c>
      <c r="Y385" s="5">
        <f t="shared" si="6"/>
        <v>39</v>
      </c>
    </row>
    <row r="386" spans="1:25" ht="12.5" x14ac:dyDescent="0.25">
      <c r="A386" s="4" t="s">
        <v>392</v>
      </c>
      <c r="B386" s="4">
        <v>21</v>
      </c>
      <c r="C386" s="4" t="s">
        <v>28</v>
      </c>
      <c r="D386" s="4" t="s">
        <v>46</v>
      </c>
      <c r="E386" s="4">
        <v>1</v>
      </c>
      <c r="F386" s="4">
        <v>1</v>
      </c>
      <c r="G386" s="4">
        <v>2</v>
      </c>
      <c r="H386" s="4">
        <v>2</v>
      </c>
      <c r="I386" s="4">
        <v>1</v>
      </c>
      <c r="J386" s="4">
        <v>1</v>
      </c>
      <c r="K386" s="4">
        <v>3</v>
      </c>
      <c r="L386" s="4">
        <v>1</v>
      </c>
      <c r="M386" s="4">
        <v>1</v>
      </c>
      <c r="N386" s="4">
        <v>1</v>
      </c>
      <c r="O386" s="4">
        <v>2</v>
      </c>
      <c r="P386" s="4">
        <v>1</v>
      </c>
      <c r="Q386" s="4">
        <v>1</v>
      </c>
      <c r="R386" s="4">
        <v>1</v>
      </c>
      <c r="S386" s="4">
        <v>1</v>
      </c>
      <c r="T386" s="4">
        <v>3</v>
      </c>
      <c r="U386" s="4">
        <v>1</v>
      </c>
      <c r="V386" s="4">
        <v>1</v>
      </c>
      <c r="W386" s="4">
        <v>2</v>
      </c>
      <c r="X386" s="4">
        <v>1</v>
      </c>
      <c r="Y386" s="5">
        <f t="shared" ref="Y386:Y409" si="7">SUM(E386:X386)</f>
        <v>28</v>
      </c>
    </row>
    <row r="387" spans="1:25" ht="12.5" x14ac:dyDescent="0.25">
      <c r="A387" s="4" t="s">
        <v>130</v>
      </c>
      <c r="B387" s="4">
        <v>21</v>
      </c>
      <c r="C387" s="4" t="s">
        <v>25</v>
      </c>
      <c r="D387" s="4" t="s">
        <v>46</v>
      </c>
      <c r="E387" s="4">
        <v>3</v>
      </c>
      <c r="F387" s="4">
        <v>3</v>
      </c>
      <c r="G387" s="4">
        <v>3</v>
      </c>
      <c r="H387" s="4">
        <v>3</v>
      </c>
      <c r="I387" s="4">
        <v>3</v>
      </c>
      <c r="J387" s="4">
        <v>3</v>
      </c>
      <c r="K387" s="4">
        <v>3</v>
      </c>
      <c r="L387" s="4">
        <v>3</v>
      </c>
      <c r="M387" s="4">
        <v>3</v>
      </c>
      <c r="N387" s="4">
        <v>3</v>
      </c>
      <c r="O387" s="4">
        <v>3</v>
      </c>
      <c r="P387" s="4">
        <v>3</v>
      </c>
      <c r="Q387" s="4">
        <v>3</v>
      </c>
      <c r="R387" s="4">
        <v>3</v>
      </c>
      <c r="S387" s="4">
        <v>3</v>
      </c>
      <c r="T387" s="4">
        <v>3</v>
      </c>
      <c r="U387" s="4">
        <v>3</v>
      </c>
      <c r="V387" s="4">
        <v>3</v>
      </c>
      <c r="W387" s="4">
        <v>4</v>
      </c>
      <c r="X387" s="4">
        <v>4</v>
      </c>
      <c r="Y387" s="5">
        <f t="shared" si="7"/>
        <v>62</v>
      </c>
    </row>
    <row r="388" spans="1:25" ht="12.5" x14ac:dyDescent="0.25">
      <c r="A388" s="4" t="s">
        <v>98</v>
      </c>
      <c r="B388" s="4">
        <v>21</v>
      </c>
      <c r="C388" s="4" t="s">
        <v>25</v>
      </c>
      <c r="D388" s="4" t="s">
        <v>46</v>
      </c>
      <c r="E388" s="4">
        <v>2</v>
      </c>
      <c r="F388" s="4">
        <v>3</v>
      </c>
      <c r="G388" s="4">
        <v>2</v>
      </c>
      <c r="H388" s="4">
        <v>3</v>
      </c>
      <c r="I388" s="4">
        <v>3</v>
      </c>
      <c r="J388" s="4">
        <v>4</v>
      </c>
      <c r="K388" s="4">
        <v>3</v>
      </c>
      <c r="L388" s="4">
        <v>3</v>
      </c>
      <c r="M388" s="4">
        <v>2</v>
      </c>
      <c r="N388" s="4">
        <v>3</v>
      </c>
      <c r="O388" s="4">
        <v>3</v>
      </c>
      <c r="P388" s="4">
        <v>3</v>
      </c>
      <c r="Q388" s="4">
        <v>4</v>
      </c>
      <c r="R388" s="4">
        <v>2</v>
      </c>
      <c r="S388" s="4">
        <v>2</v>
      </c>
      <c r="T388" s="4">
        <v>3</v>
      </c>
      <c r="U388" s="4">
        <v>4</v>
      </c>
      <c r="V388" s="4">
        <v>2</v>
      </c>
      <c r="W388" s="4">
        <v>3</v>
      </c>
      <c r="X388" s="4">
        <v>2</v>
      </c>
      <c r="Y388" s="5">
        <f t="shared" si="7"/>
        <v>56</v>
      </c>
    </row>
    <row r="389" spans="1:25" ht="12.5" x14ac:dyDescent="0.25">
      <c r="A389" s="4" t="s">
        <v>127</v>
      </c>
      <c r="B389" s="4">
        <v>21</v>
      </c>
      <c r="C389" s="4" t="s">
        <v>25</v>
      </c>
      <c r="D389" s="4" t="s">
        <v>46</v>
      </c>
      <c r="E389" s="4">
        <v>2</v>
      </c>
      <c r="F389" s="4">
        <v>3</v>
      </c>
      <c r="G389" s="4">
        <v>2</v>
      </c>
      <c r="H389" s="4">
        <v>3</v>
      </c>
      <c r="I389" s="4">
        <v>3</v>
      </c>
      <c r="J389" s="4">
        <v>3</v>
      </c>
      <c r="K389" s="4">
        <v>2</v>
      </c>
      <c r="L389" s="4">
        <v>2</v>
      </c>
      <c r="M389" s="4">
        <v>2</v>
      </c>
      <c r="N389" s="4">
        <v>2</v>
      </c>
      <c r="O389" s="4">
        <v>2</v>
      </c>
      <c r="P389" s="4">
        <v>3</v>
      </c>
      <c r="Q389" s="4">
        <v>3</v>
      </c>
      <c r="R389" s="4">
        <v>3</v>
      </c>
      <c r="S389" s="4">
        <v>2</v>
      </c>
      <c r="T389" s="4">
        <v>3</v>
      </c>
      <c r="U389" s="4">
        <v>3</v>
      </c>
      <c r="V389" s="4">
        <v>3</v>
      </c>
      <c r="W389" s="4">
        <v>3</v>
      </c>
      <c r="X389" s="4">
        <v>3</v>
      </c>
      <c r="Y389" s="5">
        <f t="shared" si="7"/>
        <v>52</v>
      </c>
    </row>
    <row r="390" spans="1:25" ht="12.5" x14ac:dyDescent="0.25">
      <c r="A390" s="4" t="s">
        <v>65</v>
      </c>
      <c r="B390" s="4">
        <v>21</v>
      </c>
      <c r="C390" s="4" t="s">
        <v>25</v>
      </c>
      <c r="D390" s="4" t="s">
        <v>46</v>
      </c>
      <c r="E390" s="4">
        <v>3</v>
      </c>
      <c r="F390" s="4">
        <v>3</v>
      </c>
      <c r="G390" s="4">
        <v>2</v>
      </c>
      <c r="H390" s="4">
        <v>2</v>
      </c>
      <c r="I390" s="4">
        <v>3</v>
      </c>
      <c r="J390" s="4">
        <v>3</v>
      </c>
      <c r="K390" s="4">
        <v>3</v>
      </c>
      <c r="L390" s="4">
        <v>3</v>
      </c>
      <c r="M390" s="4">
        <v>2</v>
      </c>
      <c r="N390" s="4">
        <v>2</v>
      </c>
      <c r="O390" s="4">
        <v>2</v>
      </c>
      <c r="P390" s="4">
        <v>3</v>
      </c>
      <c r="Q390" s="4">
        <v>3</v>
      </c>
      <c r="R390" s="4">
        <v>2</v>
      </c>
      <c r="S390" s="4">
        <v>3</v>
      </c>
      <c r="T390" s="4">
        <v>3</v>
      </c>
      <c r="U390" s="4">
        <v>3</v>
      </c>
      <c r="V390" s="4">
        <v>2</v>
      </c>
      <c r="W390" s="4">
        <v>3</v>
      </c>
      <c r="X390" s="4">
        <v>1</v>
      </c>
      <c r="Y390" s="5">
        <f t="shared" si="7"/>
        <v>51</v>
      </c>
    </row>
    <row r="391" spans="1:25" ht="12.5" x14ac:dyDescent="0.25">
      <c r="A391" s="4" t="s">
        <v>66</v>
      </c>
      <c r="B391" s="4">
        <v>21</v>
      </c>
      <c r="C391" s="4" t="s">
        <v>25</v>
      </c>
      <c r="D391" s="4" t="s">
        <v>46</v>
      </c>
      <c r="E391" s="4">
        <v>2</v>
      </c>
      <c r="F391" s="4">
        <v>3</v>
      </c>
      <c r="G391" s="4">
        <v>2</v>
      </c>
      <c r="H391" s="4">
        <v>2</v>
      </c>
      <c r="I391" s="4">
        <v>2</v>
      </c>
      <c r="J391" s="4">
        <v>3</v>
      </c>
      <c r="K391" s="4">
        <v>3</v>
      </c>
      <c r="L391" s="4">
        <v>3</v>
      </c>
      <c r="M391" s="4">
        <v>2</v>
      </c>
      <c r="N391" s="4">
        <v>2</v>
      </c>
      <c r="O391" s="4">
        <v>2</v>
      </c>
      <c r="P391" s="4">
        <v>3</v>
      </c>
      <c r="Q391" s="4">
        <v>3</v>
      </c>
      <c r="R391" s="4">
        <v>2</v>
      </c>
      <c r="S391" s="4">
        <v>2</v>
      </c>
      <c r="T391" s="4">
        <v>3</v>
      </c>
      <c r="U391" s="4">
        <v>3</v>
      </c>
      <c r="V391" s="4">
        <v>2</v>
      </c>
      <c r="W391" s="4">
        <v>3</v>
      </c>
      <c r="X391" s="4">
        <v>1</v>
      </c>
      <c r="Y391" s="5">
        <f t="shared" si="7"/>
        <v>48</v>
      </c>
    </row>
    <row r="392" spans="1:25" ht="12.5" x14ac:dyDescent="0.25">
      <c r="A392" s="4" t="s">
        <v>121</v>
      </c>
      <c r="B392" s="4">
        <v>21</v>
      </c>
      <c r="C392" s="4" t="s">
        <v>25</v>
      </c>
      <c r="D392" s="4" t="s">
        <v>46</v>
      </c>
      <c r="E392" s="4">
        <v>3</v>
      </c>
      <c r="F392" s="4">
        <v>2</v>
      </c>
      <c r="G392" s="4">
        <v>2</v>
      </c>
      <c r="H392" s="4">
        <v>2</v>
      </c>
      <c r="I392" s="4">
        <v>2</v>
      </c>
      <c r="J392" s="4">
        <v>2</v>
      </c>
      <c r="K392" s="4">
        <v>2</v>
      </c>
      <c r="L392" s="4">
        <v>1</v>
      </c>
      <c r="M392" s="4">
        <v>1</v>
      </c>
      <c r="N392" s="4">
        <v>2</v>
      </c>
      <c r="O392" s="4">
        <v>2</v>
      </c>
      <c r="P392" s="4">
        <v>3</v>
      </c>
      <c r="Q392" s="4">
        <v>3</v>
      </c>
      <c r="R392" s="4">
        <v>2</v>
      </c>
      <c r="S392" s="4">
        <v>2</v>
      </c>
      <c r="T392" s="4">
        <v>2</v>
      </c>
      <c r="U392" s="4">
        <v>2</v>
      </c>
      <c r="V392" s="4">
        <v>3</v>
      </c>
      <c r="W392" s="4">
        <v>3</v>
      </c>
      <c r="X392" s="4">
        <v>1</v>
      </c>
      <c r="Y392" s="5">
        <f t="shared" si="7"/>
        <v>42</v>
      </c>
    </row>
    <row r="393" spans="1:25" ht="12.5" x14ac:dyDescent="0.25">
      <c r="A393" s="4" t="s">
        <v>122</v>
      </c>
      <c r="B393" s="4">
        <v>21</v>
      </c>
      <c r="C393" s="4" t="s">
        <v>25</v>
      </c>
      <c r="D393" s="4" t="s">
        <v>46</v>
      </c>
      <c r="E393" s="4">
        <v>1</v>
      </c>
      <c r="F393" s="4">
        <v>2</v>
      </c>
      <c r="G393" s="4">
        <v>2</v>
      </c>
      <c r="H393" s="4">
        <v>1</v>
      </c>
      <c r="I393" s="4">
        <v>2</v>
      </c>
      <c r="J393" s="4">
        <v>2</v>
      </c>
      <c r="K393" s="4">
        <v>2</v>
      </c>
      <c r="L393" s="4">
        <v>1</v>
      </c>
      <c r="M393" s="4">
        <v>1</v>
      </c>
      <c r="N393" s="4">
        <v>2</v>
      </c>
      <c r="O393" s="4">
        <v>2</v>
      </c>
      <c r="P393" s="4">
        <v>3</v>
      </c>
      <c r="Q393" s="4">
        <v>3</v>
      </c>
      <c r="R393" s="4">
        <v>2</v>
      </c>
      <c r="S393" s="4">
        <v>2</v>
      </c>
      <c r="T393" s="4">
        <v>2</v>
      </c>
      <c r="U393" s="4">
        <v>3</v>
      </c>
      <c r="V393" s="4">
        <v>3</v>
      </c>
      <c r="W393" s="4">
        <v>3</v>
      </c>
      <c r="X393" s="4">
        <v>2</v>
      </c>
      <c r="Y393" s="5">
        <f t="shared" si="7"/>
        <v>41</v>
      </c>
    </row>
    <row r="394" spans="1:25" ht="12.5" x14ac:dyDescent="0.25">
      <c r="A394" s="4" t="s">
        <v>389</v>
      </c>
      <c r="B394" s="4">
        <v>21</v>
      </c>
      <c r="C394" s="4" t="s">
        <v>25</v>
      </c>
      <c r="D394" s="4" t="s">
        <v>46</v>
      </c>
      <c r="E394" s="4">
        <v>1</v>
      </c>
      <c r="F394" s="4">
        <v>1</v>
      </c>
      <c r="G394" s="4">
        <v>1</v>
      </c>
      <c r="H394" s="4">
        <v>2</v>
      </c>
      <c r="I394" s="4">
        <v>1</v>
      </c>
      <c r="J394" s="4">
        <v>2</v>
      </c>
      <c r="K394" s="4">
        <v>3</v>
      </c>
      <c r="L394" s="4">
        <v>2</v>
      </c>
      <c r="M394" s="4">
        <v>1</v>
      </c>
      <c r="N394" s="4">
        <v>1</v>
      </c>
      <c r="O394" s="4">
        <v>2</v>
      </c>
      <c r="P394" s="4">
        <v>2</v>
      </c>
      <c r="Q394" s="4">
        <v>2</v>
      </c>
      <c r="R394" s="4">
        <v>1</v>
      </c>
      <c r="S394" s="4">
        <v>2</v>
      </c>
      <c r="T394" s="4">
        <v>2</v>
      </c>
      <c r="U394" s="4">
        <v>2</v>
      </c>
      <c r="V394" s="4">
        <v>1</v>
      </c>
      <c r="W394" s="4">
        <v>3</v>
      </c>
      <c r="X394" s="4">
        <v>2</v>
      </c>
      <c r="Y394" s="5">
        <f t="shared" si="7"/>
        <v>34</v>
      </c>
    </row>
    <row r="395" spans="1:25" ht="12.5" x14ac:dyDescent="0.25">
      <c r="A395" s="4" t="s">
        <v>129</v>
      </c>
      <c r="B395" s="4">
        <v>20</v>
      </c>
      <c r="C395" s="4" t="s">
        <v>28</v>
      </c>
      <c r="D395" s="4" t="s">
        <v>46</v>
      </c>
      <c r="E395" s="4">
        <v>2</v>
      </c>
      <c r="F395" s="4">
        <v>3</v>
      </c>
      <c r="G395" s="4">
        <v>2</v>
      </c>
      <c r="H395" s="4">
        <v>3</v>
      </c>
      <c r="I395" s="4">
        <v>3</v>
      </c>
      <c r="J395" s="4">
        <v>3</v>
      </c>
      <c r="K395" s="4">
        <v>3</v>
      </c>
      <c r="L395" s="4">
        <v>3</v>
      </c>
      <c r="M395" s="4">
        <v>3</v>
      </c>
      <c r="N395" s="4">
        <v>3</v>
      </c>
      <c r="O395" s="4">
        <v>3</v>
      </c>
      <c r="P395" s="4">
        <v>3</v>
      </c>
      <c r="Q395" s="4">
        <v>3</v>
      </c>
      <c r="R395" s="4">
        <v>3</v>
      </c>
      <c r="S395" s="4">
        <v>3</v>
      </c>
      <c r="T395" s="4">
        <v>3</v>
      </c>
      <c r="U395" s="4">
        <v>3</v>
      </c>
      <c r="V395" s="4">
        <v>3</v>
      </c>
      <c r="W395" s="4">
        <v>3</v>
      </c>
      <c r="X395" s="4">
        <v>3</v>
      </c>
      <c r="Y395" s="5">
        <f t="shared" si="7"/>
        <v>58</v>
      </c>
    </row>
    <row r="396" spans="1:25" ht="12.5" x14ac:dyDescent="0.25">
      <c r="A396" s="4" t="s">
        <v>126</v>
      </c>
      <c r="B396" s="4">
        <v>20</v>
      </c>
      <c r="C396" s="4" t="s">
        <v>28</v>
      </c>
      <c r="D396" s="4" t="s">
        <v>46</v>
      </c>
      <c r="E396" s="4">
        <v>2</v>
      </c>
      <c r="F396" s="4">
        <v>3</v>
      </c>
      <c r="G396" s="4">
        <v>2</v>
      </c>
      <c r="H396" s="4">
        <v>3</v>
      </c>
      <c r="I396" s="4">
        <v>3</v>
      </c>
      <c r="J396" s="4">
        <v>2</v>
      </c>
      <c r="K396" s="4">
        <v>2</v>
      </c>
      <c r="L396" s="4">
        <v>2</v>
      </c>
      <c r="M396" s="4">
        <v>2</v>
      </c>
      <c r="N396" s="4">
        <v>2</v>
      </c>
      <c r="O396" s="4">
        <v>2</v>
      </c>
      <c r="P396" s="4">
        <v>3</v>
      </c>
      <c r="Q396" s="4">
        <v>3</v>
      </c>
      <c r="R396" s="4">
        <v>2</v>
      </c>
      <c r="S396" s="4">
        <v>2</v>
      </c>
      <c r="T396" s="4">
        <v>3</v>
      </c>
      <c r="U396" s="4">
        <v>3</v>
      </c>
      <c r="V396" s="4">
        <v>3</v>
      </c>
      <c r="W396" s="4">
        <v>3</v>
      </c>
      <c r="X396" s="4">
        <v>3</v>
      </c>
      <c r="Y396" s="5">
        <f t="shared" si="7"/>
        <v>50</v>
      </c>
    </row>
    <row r="397" spans="1:25" ht="12.5" x14ac:dyDescent="0.25">
      <c r="A397" s="4" t="s">
        <v>401</v>
      </c>
      <c r="B397" s="4">
        <v>20</v>
      </c>
      <c r="C397" s="4" t="s">
        <v>28</v>
      </c>
      <c r="D397" s="4" t="s">
        <v>46</v>
      </c>
      <c r="E397" s="4">
        <v>1</v>
      </c>
      <c r="F397" s="4">
        <v>2</v>
      </c>
      <c r="G397" s="4">
        <v>2</v>
      </c>
      <c r="H397" s="4">
        <v>2</v>
      </c>
      <c r="I397" s="4">
        <v>1</v>
      </c>
      <c r="J397" s="4">
        <v>2</v>
      </c>
      <c r="K397" s="4">
        <v>3</v>
      </c>
      <c r="L397" s="4">
        <v>3</v>
      </c>
      <c r="M397" s="4">
        <v>2</v>
      </c>
      <c r="N397" s="4">
        <v>2</v>
      </c>
      <c r="O397" s="4">
        <v>2</v>
      </c>
      <c r="P397" s="4">
        <v>3</v>
      </c>
      <c r="Q397" s="4">
        <v>3</v>
      </c>
      <c r="R397" s="4">
        <v>2</v>
      </c>
      <c r="S397" s="4">
        <v>2</v>
      </c>
      <c r="T397" s="4">
        <v>3</v>
      </c>
      <c r="U397" s="4">
        <v>3</v>
      </c>
      <c r="V397" s="4">
        <v>2</v>
      </c>
      <c r="W397" s="4">
        <v>3</v>
      </c>
      <c r="X397" s="4">
        <v>1</v>
      </c>
      <c r="Y397" s="5">
        <f t="shared" si="7"/>
        <v>44</v>
      </c>
    </row>
    <row r="398" spans="1:25" ht="12.5" x14ac:dyDescent="0.25">
      <c r="A398" s="4" t="s">
        <v>75</v>
      </c>
      <c r="B398" s="4">
        <v>20</v>
      </c>
      <c r="C398" s="4" t="s">
        <v>28</v>
      </c>
      <c r="D398" s="4" t="s">
        <v>46</v>
      </c>
      <c r="E398" s="4">
        <v>1</v>
      </c>
      <c r="F398" s="4">
        <v>3</v>
      </c>
      <c r="G398" s="4">
        <v>2</v>
      </c>
      <c r="H398" s="4">
        <v>2</v>
      </c>
      <c r="I398" s="4">
        <v>2</v>
      </c>
      <c r="J398" s="4">
        <v>3</v>
      </c>
      <c r="K398" s="4">
        <v>3</v>
      </c>
      <c r="L398" s="4">
        <v>1</v>
      </c>
      <c r="M398" s="4">
        <v>2</v>
      </c>
      <c r="N398" s="4">
        <v>3</v>
      </c>
      <c r="O398" s="4">
        <v>3</v>
      </c>
      <c r="P398" s="4">
        <v>1</v>
      </c>
      <c r="Q398" s="4">
        <v>1</v>
      </c>
      <c r="R398" s="4">
        <v>3</v>
      </c>
      <c r="S398" s="4">
        <v>2</v>
      </c>
      <c r="T398" s="4">
        <v>2</v>
      </c>
      <c r="U398" s="4">
        <v>1</v>
      </c>
      <c r="V398" s="4">
        <v>2</v>
      </c>
      <c r="W398" s="4">
        <v>3</v>
      </c>
      <c r="X398" s="4">
        <v>3</v>
      </c>
      <c r="Y398" s="5">
        <f t="shared" si="7"/>
        <v>43</v>
      </c>
    </row>
    <row r="399" spans="1:25" ht="12.5" x14ac:dyDescent="0.25">
      <c r="A399" s="4" t="s">
        <v>394</v>
      </c>
      <c r="B399" s="4">
        <v>20</v>
      </c>
      <c r="C399" s="4" t="s">
        <v>28</v>
      </c>
      <c r="D399" s="4" t="s">
        <v>46</v>
      </c>
      <c r="E399" s="4">
        <v>1</v>
      </c>
      <c r="F399" s="4">
        <v>1</v>
      </c>
      <c r="G399" s="4">
        <v>1</v>
      </c>
      <c r="H399" s="4">
        <v>1</v>
      </c>
      <c r="I399" s="4">
        <v>1</v>
      </c>
      <c r="J399" s="4">
        <v>1</v>
      </c>
      <c r="K399" s="4">
        <v>1</v>
      </c>
      <c r="L399" s="4">
        <v>1</v>
      </c>
      <c r="M399" s="4">
        <v>1</v>
      </c>
      <c r="N399" s="4">
        <v>1</v>
      </c>
      <c r="O399" s="4">
        <v>1</v>
      </c>
      <c r="P399" s="4">
        <v>1</v>
      </c>
      <c r="Q399" s="4">
        <v>1</v>
      </c>
      <c r="R399" s="4">
        <v>1</v>
      </c>
      <c r="S399" s="4">
        <v>1</v>
      </c>
      <c r="T399" s="4">
        <v>1</v>
      </c>
      <c r="U399" s="4">
        <v>1</v>
      </c>
      <c r="V399" s="4">
        <v>1</v>
      </c>
      <c r="W399" s="4">
        <v>1</v>
      </c>
      <c r="X399" s="4">
        <v>1</v>
      </c>
      <c r="Y399" s="5">
        <f t="shared" si="7"/>
        <v>20</v>
      </c>
    </row>
    <row r="400" spans="1:25" ht="12.5" x14ac:dyDescent="0.25">
      <c r="A400" s="4" t="s">
        <v>398</v>
      </c>
      <c r="B400" s="4">
        <v>20</v>
      </c>
      <c r="C400" s="4" t="s">
        <v>25</v>
      </c>
      <c r="D400" s="4" t="s">
        <v>46</v>
      </c>
      <c r="E400" s="4">
        <v>2</v>
      </c>
      <c r="F400" s="4">
        <v>3</v>
      </c>
      <c r="G400" s="4">
        <v>2</v>
      </c>
      <c r="H400" s="4">
        <v>2</v>
      </c>
      <c r="I400" s="4">
        <v>3</v>
      </c>
      <c r="J400" s="4">
        <v>4</v>
      </c>
      <c r="K400" s="4">
        <v>3</v>
      </c>
      <c r="L400" s="4">
        <v>3</v>
      </c>
      <c r="M400" s="4">
        <v>2</v>
      </c>
      <c r="N400" s="4">
        <v>2</v>
      </c>
      <c r="O400" s="4">
        <v>3</v>
      </c>
      <c r="P400" s="4">
        <v>3</v>
      </c>
      <c r="Q400" s="4">
        <v>2</v>
      </c>
      <c r="R400" s="4">
        <v>2</v>
      </c>
      <c r="S400" s="4">
        <v>1</v>
      </c>
      <c r="T400" s="4">
        <v>3</v>
      </c>
      <c r="U400" s="4">
        <v>3</v>
      </c>
      <c r="V400" s="4">
        <v>2</v>
      </c>
      <c r="W400" s="4">
        <v>2</v>
      </c>
      <c r="X400" s="4">
        <v>3</v>
      </c>
      <c r="Y400" s="5">
        <f t="shared" si="7"/>
        <v>50</v>
      </c>
    </row>
    <row r="401" spans="1:25" ht="12.5" x14ac:dyDescent="0.25">
      <c r="A401" s="4" t="s">
        <v>124</v>
      </c>
      <c r="B401" s="4">
        <v>20</v>
      </c>
      <c r="C401" s="4" t="s">
        <v>25</v>
      </c>
      <c r="D401" s="4" t="s">
        <v>46</v>
      </c>
      <c r="E401" s="4">
        <v>1</v>
      </c>
      <c r="F401" s="4">
        <v>2</v>
      </c>
      <c r="G401" s="4">
        <v>2</v>
      </c>
      <c r="H401" s="4">
        <v>3</v>
      </c>
      <c r="I401" s="4">
        <v>2</v>
      </c>
      <c r="J401" s="4">
        <v>2</v>
      </c>
      <c r="K401" s="4">
        <v>2</v>
      </c>
      <c r="L401" s="4">
        <v>2</v>
      </c>
      <c r="M401" s="4">
        <v>2</v>
      </c>
      <c r="N401" s="4">
        <v>2</v>
      </c>
      <c r="O401" s="4">
        <v>2</v>
      </c>
      <c r="P401" s="4">
        <v>3</v>
      </c>
      <c r="Q401" s="4">
        <v>3</v>
      </c>
      <c r="R401" s="4">
        <v>2</v>
      </c>
      <c r="S401" s="4">
        <v>2</v>
      </c>
      <c r="T401" s="4">
        <v>2</v>
      </c>
      <c r="U401" s="4">
        <v>3</v>
      </c>
      <c r="V401" s="4">
        <v>3</v>
      </c>
      <c r="W401" s="4">
        <v>3</v>
      </c>
      <c r="X401" s="4">
        <v>3</v>
      </c>
      <c r="Y401" s="5">
        <f t="shared" si="7"/>
        <v>46</v>
      </c>
    </row>
    <row r="402" spans="1:25" ht="12.5" x14ac:dyDescent="0.25">
      <c r="A402" s="4" t="s">
        <v>395</v>
      </c>
      <c r="B402" s="4">
        <v>20</v>
      </c>
      <c r="C402" s="4" t="s">
        <v>25</v>
      </c>
      <c r="D402" s="4" t="s">
        <v>46</v>
      </c>
      <c r="E402" s="4">
        <v>2</v>
      </c>
      <c r="F402" s="4">
        <v>2</v>
      </c>
      <c r="G402" s="4">
        <v>1</v>
      </c>
      <c r="H402" s="4">
        <v>2</v>
      </c>
      <c r="I402" s="4">
        <v>2</v>
      </c>
      <c r="J402" s="4">
        <v>3</v>
      </c>
      <c r="K402" s="4">
        <v>2</v>
      </c>
      <c r="L402" s="4">
        <v>3</v>
      </c>
      <c r="M402" s="4">
        <v>2</v>
      </c>
      <c r="N402" s="4">
        <v>3</v>
      </c>
      <c r="O402" s="4">
        <v>3</v>
      </c>
      <c r="P402" s="4">
        <v>2</v>
      </c>
      <c r="Q402" s="4">
        <v>1</v>
      </c>
      <c r="R402" s="4">
        <v>2</v>
      </c>
      <c r="S402" s="4">
        <v>2</v>
      </c>
      <c r="T402" s="4">
        <v>2</v>
      </c>
      <c r="U402" s="4">
        <v>3</v>
      </c>
      <c r="V402" s="4">
        <v>2</v>
      </c>
      <c r="W402" s="4">
        <v>3</v>
      </c>
      <c r="X402" s="4">
        <v>1</v>
      </c>
      <c r="Y402" s="5">
        <f t="shared" si="7"/>
        <v>43</v>
      </c>
    </row>
    <row r="403" spans="1:25" ht="12.5" x14ac:dyDescent="0.25">
      <c r="A403" s="4" t="s">
        <v>128</v>
      </c>
      <c r="B403" s="4">
        <v>19</v>
      </c>
      <c r="C403" s="4" t="s">
        <v>28</v>
      </c>
      <c r="D403" s="4" t="s">
        <v>46</v>
      </c>
      <c r="E403" s="4">
        <v>2</v>
      </c>
      <c r="F403" s="4">
        <v>2</v>
      </c>
      <c r="G403" s="4">
        <v>1</v>
      </c>
      <c r="H403" s="4">
        <v>3</v>
      </c>
      <c r="I403" s="4">
        <v>3</v>
      </c>
      <c r="J403" s="4">
        <v>1</v>
      </c>
      <c r="K403" s="4">
        <v>2</v>
      </c>
      <c r="L403" s="4">
        <v>2</v>
      </c>
      <c r="M403" s="4">
        <v>3</v>
      </c>
      <c r="N403" s="4">
        <v>3</v>
      </c>
      <c r="O403" s="4">
        <v>3</v>
      </c>
      <c r="P403" s="4">
        <v>3</v>
      </c>
      <c r="Q403" s="4">
        <v>3</v>
      </c>
      <c r="R403" s="4">
        <v>3</v>
      </c>
      <c r="S403" s="4">
        <v>3</v>
      </c>
      <c r="T403" s="4">
        <v>3</v>
      </c>
      <c r="U403" s="4">
        <v>3</v>
      </c>
      <c r="V403" s="4">
        <v>3</v>
      </c>
      <c r="W403" s="4">
        <v>3</v>
      </c>
      <c r="X403" s="4">
        <v>2</v>
      </c>
      <c r="Y403" s="5">
        <f t="shared" si="7"/>
        <v>51</v>
      </c>
    </row>
    <row r="404" spans="1:25" ht="12.5" x14ac:dyDescent="0.25">
      <c r="A404" s="4" t="s">
        <v>125</v>
      </c>
      <c r="B404" s="4">
        <v>19</v>
      </c>
      <c r="C404" s="4" t="s">
        <v>28</v>
      </c>
      <c r="D404" s="4" t="s">
        <v>46</v>
      </c>
      <c r="E404" s="4">
        <v>2</v>
      </c>
      <c r="F404" s="4">
        <v>2</v>
      </c>
      <c r="G404" s="4">
        <v>2</v>
      </c>
      <c r="H404" s="4">
        <v>3</v>
      </c>
      <c r="I404" s="4">
        <v>3</v>
      </c>
      <c r="J404" s="4">
        <v>2</v>
      </c>
      <c r="K404" s="4">
        <v>2</v>
      </c>
      <c r="L404" s="4">
        <v>2</v>
      </c>
      <c r="M404" s="4">
        <v>2</v>
      </c>
      <c r="N404" s="4">
        <v>1</v>
      </c>
      <c r="O404" s="4">
        <v>2</v>
      </c>
      <c r="P404" s="4">
        <v>3</v>
      </c>
      <c r="Q404" s="4">
        <v>3</v>
      </c>
      <c r="R404" s="4">
        <v>2</v>
      </c>
      <c r="S404" s="4">
        <v>2</v>
      </c>
      <c r="T404" s="4">
        <v>2</v>
      </c>
      <c r="U404" s="4">
        <v>3</v>
      </c>
      <c r="V404" s="4">
        <v>3</v>
      </c>
      <c r="W404" s="4">
        <v>3</v>
      </c>
      <c r="X404" s="4">
        <v>3</v>
      </c>
      <c r="Y404" s="5">
        <f t="shared" si="7"/>
        <v>47</v>
      </c>
    </row>
    <row r="405" spans="1:25" ht="12.5" x14ac:dyDescent="0.25">
      <c r="A405" s="4" t="s">
        <v>391</v>
      </c>
      <c r="B405" s="4">
        <v>19</v>
      </c>
      <c r="C405" s="4" t="s">
        <v>28</v>
      </c>
      <c r="D405" s="4" t="s">
        <v>46</v>
      </c>
      <c r="E405" s="4">
        <v>4</v>
      </c>
      <c r="F405" s="4">
        <v>1</v>
      </c>
      <c r="G405" s="4">
        <v>2</v>
      </c>
      <c r="H405" s="4">
        <v>2</v>
      </c>
      <c r="I405" s="4">
        <v>2</v>
      </c>
      <c r="J405" s="4">
        <v>4</v>
      </c>
      <c r="K405" s="4">
        <v>3</v>
      </c>
      <c r="L405" s="4">
        <v>1</v>
      </c>
      <c r="M405" s="4">
        <v>3</v>
      </c>
      <c r="N405" s="4">
        <v>1</v>
      </c>
      <c r="O405" s="4">
        <v>2</v>
      </c>
      <c r="P405" s="4">
        <v>2</v>
      </c>
      <c r="Q405" s="4">
        <v>2</v>
      </c>
      <c r="R405" s="4">
        <v>1</v>
      </c>
      <c r="S405" s="4">
        <v>2</v>
      </c>
      <c r="T405" s="4">
        <v>3</v>
      </c>
      <c r="U405" s="4">
        <v>1</v>
      </c>
      <c r="V405" s="4">
        <v>2</v>
      </c>
      <c r="W405" s="4">
        <v>3</v>
      </c>
      <c r="X405" s="4">
        <v>4</v>
      </c>
      <c r="Y405" s="5">
        <f t="shared" si="7"/>
        <v>45</v>
      </c>
    </row>
    <row r="406" spans="1:25" ht="12.5" x14ac:dyDescent="0.25">
      <c r="A406" s="4" t="s">
        <v>123</v>
      </c>
      <c r="B406" s="4">
        <v>19</v>
      </c>
      <c r="C406" s="4" t="s">
        <v>28</v>
      </c>
      <c r="D406" s="4" t="s">
        <v>46</v>
      </c>
      <c r="E406" s="4">
        <v>1</v>
      </c>
      <c r="F406" s="4">
        <v>2</v>
      </c>
      <c r="G406" s="4">
        <v>1</v>
      </c>
      <c r="H406" s="4">
        <v>2</v>
      </c>
      <c r="I406" s="4">
        <v>2</v>
      </c>
      <c r="J406" s="4">
        <v>2</v>
      </c>
      <c r="K406" s="4">
        <v>2</v>
      </c>
      <c r="L406" s="4">
        <v>1</v>
      </c>
      <c r="M406" s="4">
        <v>2</v>
      </c>
      <c r="N406" s="4">
        <v>2</v>
      </c>
      <c r="O406" s="4">
        <v>2</v>
      </c>
      <c r="P406" s="4">
        <v>3</v>
      </c>
      <c r="Q406" s="4">
        <v>3</v>
      </c>
      <c r="R406" s="4">
        <v>2</v>
      </c>
      <c r="S406" s="4">
        <v>2</v>
      </c>
      <c r="T406" s="4">
        <v>2</v>
      </c>
      <c r="U406" s="4">
        <v>3</v>
      </c>
      <c r="V406" s="4">
        <v>3</v>
      </c>
      <c r="W406" s="4">
        <v>3</v>
      </c>
      <c r="X406" s="4">
        <v>2</v>
      </c>
      <c r="Y406" s="5">
        <f t="shared" si="7"/>
        <v>42</v>
      </c>
    </row>
    <row r="407" spans="1:25" ht="12.5" x14ac:dyDescent="0.25">
      <c r="A407" s="4" t="s">
        <v>408</v>
      </c>
      <c r="B407" s="4">
        <v>19</v>
      </c>
      <c r="C407" s="4" t="s">
        <v>28</v>
      </c>
      <c r="D407" s="4" t="s">
        <v>46</v>
      </c>
      <c r="E407" s="4">
        <v>2</v>
      </c>
      <c r="F407" s="4">
        <v>2</v>
      </c>
      <c r="G407" s="4">
        <v>1</v>
      </c>
      <c r="H407" s="4">
        <v>2</v>
      </c>
      <c r="I407" s="4">
        <v>1</v>
      </c>
      <c r="J407" s="4">
        <v>3</v>
      </c>
      <c r="K407" s="4">
        <v>2</v>
      </c>
      <c r="L407" s="4">
        <v>3</v>
      </c>
      <c r="M407" s="4">
        <v>2</v>
      </c>
      <c r="N407" s="4">
        <v>3</v>
      </c>
      <c r="O407" s="4">
        <v>3</v>
      </c>
      <c r="P407" s="4">
        <v>2</v>
      </c>
      <c r="Q407" s="4">
        <v>1</v>
      </c>
      <c r="R407" s="4">
        <v>2</v>
      </c>
      <c r="S407" s="4">
        <v>2</v>
      </c>
      <c r="T407" s="4">
        <v>2</v>
      </c>
      <c r="U407" s="4">
        <v>3</v>
      </c>
      <c r="V407" s="4">
        <v>2</v>
      </c>
      <c r="W407" s="4">
        <v>3</v>
      </c>
      <c r="X407" s="4">
        <v>1</v>
      </c>
      <c r="Y407" s="5">
        <f t="shared" si="7"/>
        <v>42</v>
      </c>
    </row>
    <row r="408" spans="1:25" ht="12.5" x14ac:dyDescent="0.25">
      <c r="A408" s="4" t="s">
        <v>393</v>
      </c>
      <c r="B408" s="4">
        <v>19</v>
      </c>
      <c r="C408" s="4" t="s">
        <v>25</v>
      </c>
      <c r="D408" s="4" t="s">
        <v>46</v>
      </c>
      <c r="E408" s="4">
        <v>2</v>
      </c>
      <c r="F408" s="4">
        <v>1</v>
      </c>
      <c r="G408" s="4">
        <v>1</v>
      </c>
      <c r="H408" s="4">
        <v>2</v>
      </c>
      <c r="I408" s="4">
        <v>1</v>
      </c>
      <c r="J408" s="4">
        <v>3</v>
      </c>
      <c r="K408" s="4">
        <v>2</v>
      </c>
      <c r="L408" s="4">
        <v>1</v>
      </c>
      <c r="M408" s="4">
        <v>1</v>
      </c>
      <c r="N408" s="4">
        <v>1</v>
      </c>
      <c r="O408" s="4">
        <v>2</v>
      </c>
      <c r="P408" s="4">
        <v>1</v>
      </c>
      <c r="Q408" s="4">
        <v>3</v>
      </c>
      <c r="R408" s="4">
        <v>1</v>
      </c>
      <c r="S408" s="4">
        <v>1</v>
      </c>
      <c r="T408" s="4">
        <v>3</v>
      </c>
      <c r="U408" s="4">
        <v>3</v>
      </c>
      <c r="V408" s="4">
        <v>1</v>
      </c>
      <c r="W408" s="4">
        <v>3</v>
      </c>
      <c r="X408" s="4">
        <v>2</v>
      </c>
      <c r="Y408" s="5">
        <f t="shared" si="7"/>
        <v>35</v>
      </c>
    </row>
    <row r="409" spans="1:25" s="3" customFormat="1" ht="12.5" x14ac:dyDescent="0.25">
      <c r="A409" s="2" t="s">
        <v>396</v>
      </c>
      <c r="B409" s="2">
        <v>19</v>
      </c>
      <c r="C409" s="2" t="s">
        <v>25</v>
      </c>
      <c r="D409" s="2" t="s">
        <v>46</v>
      </c>
      <c r="E409" s="2">
        <v>1</v>
      </c>
      <c r="F409" s="2">
        <v>2</v>
      </c>
      <c r="G409" s="2">
        <v>2</v>
      </c>
      <c r="H409" s="2">
        <v>1</v>
      </c>
      <c r="I409" s="2">
        <v>2</v>
      </c>
      <c r="J409" s="2">
        <v>1</v>
      </c>
      <c r="K409" s="2">
        <v>2</v>
      </c>
      <c r="L409" s="2">
        <v>1</v>
      </c>
      <c r="M409" s="2">
        <v>1</v>
      </c>
      <c r="N409" s="2">
        <v>3</v>
      </c>
      <c r="O409" s="2">
        <v>3</v>
      </c>
      <c r="P409" s="2">
        <v>1</v>
      </c>
      <c r="Q409" s="2">
        <v>1</v>
      </c>
      <c r="R409" s="2">
        <v>1</v>
      </c>
      <c r="S409" s="2">
        <v>2</v>
      </c>
      <c r="T409" s="2">
        <v>2</v>
      </c>
      <c r="U409" s="2">
        <v>1</v>
      </c>
      <c r="V409" s="2">
        <v>2</v>
      </c>
      <c r="W409" s="2">
        <v>3</v>
      </c>
      <c r="X409" s="2">
        <v>1</v>
      </c>
      <c r="Y409" s="3">
        <f t="shared" si="7"/>
        <v>33</v>
      </c>
    </row>
  </sheetData>
  <sortState xmlns:xlrd2="http://schemas.microsoft.com/office/spreadsheetml/2017/richdata2" ref="A2:Y410">
    <sortCondition descending="1" ref="D2:D410"/>
  </sortState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C847D-E39E-4F0B-98CF-EF357D5D883C}">
  <dimension ref="A1:J410"/>
  <sheetViews>
    <sheetView workbookViewId="0">
      <selection activeCell="J4" sqref="J4"/>
    </sheetView>
  </sheetViews>
  <sheetFormatPr defaultRowHeight="12.5" x14ac:dyDescent="0.25"/>
  <cols>
    <col min="5" max="6" width="18.81640625" style="5" customWidth="1"/>
  </cols>
  <sheetData>
    <row r="1" spans="1:10" x14ac:dyDescent="0.25">
      <c r="A1" t="s">
        <v>465</v>
      </c>
      <c r="B1" t="s">
        <v>14</v>
      </c>
      <c r="C1" t="s">
        <v>15</v>
      </c>
      <c r="D1" t="s">
        <v>16</v>
      </c>
      <c r="E1" s="4" t="s">
        <v>20</v>
      </c>
      <c r="F1" s="4" t="s">
        <v>21</v>
      </c>
      <c r="G1" s="8" t="s">
        <v>421</v>
      </c>
    </row>
    <row r="2" spans="1:10" x14ac:dyDescent="0.25">
      <c r="A2" t="s">
        <v>466</v>
      </c>
      <c r="B2">
        <v>5</v>
      </c>
      <c r="C2">
        <v>5</v>
      </c>
      <c r="D2">
        <v>1</v>
      </c>
      <c r="E2" s="4">
        <v>5</v>
      </c>
      <c r="F2" s="4">
        <v>1</v>
      </c>
      <c r="G2">
        <f>SUM(B2:F2)</f>
        <v>17</v>
      </c>
      <c r="I2">
        <f>25*408</f>
        <v>10200</v>
      </c>
      <c r="J2">
        <v>6258</v>
      </c>
    </row>
    <row r="3" spans="1:10" x14ac:dyDescent="0.25">
      <c r="A3" t="s">
        <v>467</v>
      </c>
      <c r="B3">
        <v>5</v>
      </c>
      <c r="C3">
        <v>5</v>
      </c>
      <c r="D3">
        <v>2</v>
      </c>
      <c r="E3" s="4">
        <v>5</v>
      </c>
      <c r="F3" s="4">
        <v>3</v>
      </c>
      <c r="G3">
        <f t="shared" ref="G3:G66" si="0">SUM(B3:F3)</f>
        <v>20</v>
      </c>
      <c r="J3">
        <f>J2/I2*100</f>
        <v>61.352941176470587</v>
      </c>
    </row>
    <row r="4" spans="1:10" x14ac:dyDescent="0.25">
      <c r="A4" t="s">
        <v>468</v>
      </c>
      <c r="B4">
        <v>4</v>
      </c>
      <c r="C4">
        <v>4</v>
      </c>
      <c r="D4">
        <v>2</v>
      </c>
      <c r="E4" s="4">
        <v>3</v>
      </c>
      <c r="F4" s="4">
        <v>3</v>
      </c>
      <c r="G4">
        <f t="shared" si="0"/>
        <v>16</v>
      </c>
      <c r="J4" s="1">
        <v>0.61350000000000005</v>
      </c>
    </row>
    <row r="5" spans="1:10" x14ac:dyDescent="0.25">
      <c r="A5" t="s">
        <v>469</v>
      </c>
      <c r="B5">
        <v>5</v>
      </c>
      <c r="C5">
        <v>1</v>
      </c>
      <c r="D5">
        <v>1</v>
      </c>
      <c r="E5" s="4">
        <v>5</v>
      </c>
      <c r="F5" s="4">
        <v>1</v>
      </c>
      <c r="G5">
        <f t="shared" si="0"/>
        <v>13</v>
      </c>
    </row>
    <row r="6" spans="1:10" x14ac:dyDescent="0.25">
      <c r="A6" t="s">
        <v>470</v>
      </c>
      <c r="B6">
        <v>5</v>
      </c>
      <c r="C6">
        <v>5</v>
      </c>
      <c r="D6">
        <v>2</v>
      </c>
      <c r="E6" s="4">
        <v>4</v>
      </c>
      <c r="F6" s="4">
        <v>1</v>
      </c>
      <c r="G6">
        <f t="shared" si="0"/>
        <v>17</v>
      </c>
    </row>
    <row r="7" spans="1:10" x14ac:dyDescent="0.25">
      <c r="A7" t="s">
        <v>471</v>
      </c>
      <c r="B7">
        <v>5</v>
      </c>
      <c r="C7">
        <v>4</v>
      </c>
      <c r="D7">
        <v>3</v>
      </c>
      <c r="E7" s="4">
        <v>5</v>
      </c>
      <c r="F7" s="4">
        <v>4</v>
      </c>
      <c r="G7">
        <f t="shared" si="0"/>
        <v>21</v>
      </c>
    </row>
    <row r="8" spans="1:10" x14ac:dyDescent="0.25">
      <c r="A8" t="s">
        <v>472</v>
      </c>
      <c r="B8">
        <v>1</v>
      </c>
      <c r="C8">
        <v>2</v>
      </c>
      <c r="D8">
        <v>2</v>
      </c>
      <c r="E8" s="4">
        <v>1</v>
      </c>
      <c r="F8" s="4">
        <v>1</v>
      </c>
      <c r="G8">
        <f t="shared" si="0"/>
        <v>7</v>
      </c>
    </row>
    <row r="9" spans="1:10" x14ac:dyDescent="0.25">
      <c r="A9" t="s">
        <v>473</v>
      </c>
      <c r="B9">
        <v>5</v>
      </c>
      <c r="C9">
        <v>4</v>
      </c>
      <c r="D9">
        <v>3</v>
      </c>
      <c r="E9" s="4">
        <v>3</v>
      </c>
      <c r="F9" s="4">
        <v>4</v>
      </c>
      <c r="G9">
        <f t="shared" si="0"/>
        <v>19</v>
      </c>
    </row>
    <row r="10" spans="1:10" x14ac:dyDescent="0.25">
      <c r="A10" t="s">
        <v>474</v>
      </c>
      <c r="B10">
        <v>4</v>
      </c>
      <c r="C10">
        <v>4</v>
      </c>
      <c r="D10">
        <v>3</v>
      </c>
      <c r="E10" s="4">
        <v>3</v>
      </c>
      <c r="F10" s="4">
        <v>4</v>
      </c>
      <c r="G10">
        <f t="shared" si="0"/>
        <v>18</v>
      </c>
    </row>
    <row r="11" spans="1:10" x14ac:dyDescent="0.25">
      <c r="A11" t="s">
        <v>475</v>
      </c>
      <c r="B11">
        <v>3</v>
      </c>
      <c r="C11">
        <v>2</v>
      </c>
      <c r="D11">
        <v>1</v>
      </c>
      <c r="E11" s="4">
        <v>3</v>
      </c>
      <c r="F11" s="4">
        <v>2</v>
      </c>
      <c r="G11">
        <f t="shared" si="0"/>
        <v>11</v>
      </c>
    </row>
    <row r="12" spans="1:10" x14ac:dyDescent="0.25">
      <c r="A12" t="s">
        <v>476</v>
      </c>
      <c r="B12">
        <v>5</v>
      </c>
      <c r="C12">
        <v>5</v>
      </c>
      <c r="D12">
        <v>4</v>
      </c>
      <c r="E12" s="4">
        <v>5</v>
      </c>
      <c r="F12" s="4">
        <v>5</v>
      </c>
      <c r="G12">
        <f t="shared" si="0"/>
        <v>24</v>
      </c>
    </row>
    <row r="13" spans="1:10" x14ac:dyDescent="0.25">
      <c r="A13" t="s">
        <v>477</v>
      </c>
      <c r="B13">
        <v>5</v>
      </c>
      <c r="C13">
        <v>5</v>
      </c>
      <c r="D13">
        <v>4</v>
      </c>
      <c r="E13" s="4">
        <v>5</v>
      </c>
      <c r="F13" s="4">
        <v>4</v>
      </c>
      <c r="G13">
        <f t="shared" si="0"/>
        <v>23</v>
      </c>
    </row>
    <row r="14" spans="1:10" x14ac:dyDescent="0.25">
      <c r="A14" t="s">
        <v>478</v>
      </c>
      <c r="B14">
        <v>5</v>
      </c>
      <c r="C14">
        <v>5</v>
      </c>
      <c r="D14">
        <v>4</v>
      </c>
      <c r="E14" s="4">
        <v>5</v>
      </c>
      <c r="F14" s="4">
        <v>5</v>
      </c>
      <c r="G14">
        <f t="shared" si="0"/>
        <v>24</v>
      </c>
    </row>
    <row r="15" spans="1:10" x14ac:dyDescent="0.25">
      <c r="A15" t="s">
        <v>479</v>
      </c>
      <c r="B15">
        <v>4</v>
      </c>
      <c r="C15">
        <v>4</v>
      </c>
      <c r="D15">
        <v>4</v>
      </c>
      <c r="E15" s="4">
        <v>3</v>
      </c>
      <c r="F15" s="4">
        <v>5</v>
      </c>
      <c r="G15">
        <f t="shared" si="0"/>
        <v>20</v>
      </c>
    </row>
    <row r="16" spans="1:10" x14ac:dyDescent="0.25">
      <c r="A16" t="s">
        <v>480</v>
      </c>
      <c r="B16">
        <v>4</v>
      </c>
      <c r="C16">
        <v>5</v>
      </c>
      <c r="D16">
        <v>4</v>
      </c>
      <c r="E16" s="4">
        <v>3</v>
      </c>
      <c r="F16" s="4">
        <v>4</v>
      </c>
      <c r="G16">
        <f t="shared" si="0"/>
        <v>20</v>
      </c>
    </row>
    <row r="17" spans="1:7" x14ac:dyDescent="0.25">
      <c r="A17" t="s">
        <v>481</v>
      </c>
      <c r="B17">
        <v>1</v>
      </c>
      <c r="C17">
        <v>1</v>
      </c>
      <c r="D17">
        <v>2</v>
      </c>
      <c r="E17" s="4">
        <v>1</v>
      </c>
      <c r="F17" s="4">
        <v>1</v>
      </c>
      <c r="G17">
        <f t="shared" si="0"/>
        <v>6</v>
      </c>
    </row>
    <row r="18" spans="1:7" x14ac:dyDescent="0.25">
      <c r="A18" t="s">
        <v>482</v>
      </c>
      <c r="B18">
        <v>3</v>
      </c>
      <c r="C18">
        <v>1</v>
      </c>
      <c r="D18">
        <v>1</v>
      </c>
      <c r="E18" s="4">
        <v>1</v>
      </c>
      <c r="F18" s="4">
        <v>2</v>
      </c>
      <c r="G18">
        <f t="shared" si="0"/>
        <v>8</v>
      </c>
    </row>
    <row r="19" spans="1:7" x14ac:dyDescent="0.25">
      <c r="A19" t="s">
        <v>483</v>
      </c>
      <c r="B19">
        <v>1</v>
      </c>
      <c r="C19">
        <v>2</v>
      </c>
      <c r="D19">
        <v>2</v>
      </c>
      <c r="E19" s="4">
        <v>1</v>
      </c>
      <c r="F19" s="4">
        <v>1</v>
      </c>
      <c r="G19">
        <f t="shared" si="0"/>
        <v>7</v>
      </c>
    </row>
    <row r="20" spans="1:7" x14ac:dyDescent="0.25">
      <c r="A20" t="s">
        <v>484</v>
      </c>
      <c r="B20">
        <v>1</v>
      </c>
      <c r="C20">
        <v>1</v>
      </c>
      <c r="D20">
        <v>1</v>
      </c>
      <c r="E20" s="4">
        <v>1</v>
      </c>
      <c r="F20" s="4">
        <v>1</v>
      </c>
      <c r="G20">
        <f t="shared" si="0"/>
        <v>5</v>
      </c>
    </row>
    <row r="21" spans="1:7" x14ac:dyDescent="0.25">
      <c r="A21" t="s">
        <v>485</v>
      </c>
      <c r="B21">
        <v>5</v>
      </c>
      <c r="C21">
        <v>5</v>
      </c>
      <c r="D21">
        <v>5</v>
      </c>
      <c r="E21" s="4">
        <v>5</v>
      </c>
      <c r="F21" s="4">
        <v>4</v>
      </c>
      <c r="G21">
        <f t="shared" si="0"/>
        <v>24</v>
      </c>
    </row>
    <row r="22" spans="1:7" x14ac:dyDescent="0.25">
      <c r="A22" t="s">
        <v>486</v>
      </c>
      <c r="B22">
        <v>2</v>
      </c>
      <c r="C22">
        <v>4</v>
      </c>
      <c r="D22">
        <v>5</v>
      </c>
      <c r="E22" s="4">
        <v>4</v>
      </c>
      <c r="F22" s="4">
        <v>4</v>
      </c>
      <c r="G22">
        <f t="shared" si="0"/>
        <v>19</v>
      </c>
    </row>
    <row r="23" spans="1:7" x14ac:dyDescent="0.25">
      <c r="A23" t="s">
        <v>487</v>
      </c>
      <c r="B23">
        <v>4</v>
      </c>
      <c r="C23">
        <v>4</v>
      </c>
      <c r="D23">
        <v>3</v>
      </c>
      <c r="E23" s="4">
        <v>4</v>
      </c>
      <c r="F23" s="4">
        <v>4</v>
      </c>
      <c r="G23">
        <f t="shared" si="0"/>
        <v>19</v>
      </c>
    </row>
    <row r="24" spans="1:7" x14ac:dyDescent="0.25">
      <c r="A24" t="s">
        <v>488</v>
      </c>
      <c r="B24">
        <v>4</v>
      </c>
      <c r="C24">
        <v>5</v>
      </c>
      <c r="D24">
        <v>4</v>
      </c>
      <c r="E24" s="4">
        <v>4</v>
      </c>
      <c r="F24" s="4">
        <v>4</v>
      </c>
      <c r="G24">
        <f t="shared" si="0"/>
        <v>21</v>
      </c>
    </row>
    <row r="25" spans="1:7" x14ac:dyDescent="0.25">
      <c r="A25" t="s">
        <v>489</v>
      </c>
      <c r="B25">
        <v>4</v>
      </c>
      <c r="C25">
        <v>4</v>
      </c>
      <c r="D25">
        <v>3</v>
      </c>
      <c r="E25" s="4">
        <v>4</v>
      </c>
      <c r="F25" s="4">
        <v>4</v>
      </c>
      <c r="G25">
        <f t="shared" si="0"/>
        <v>19</v>
      </c>
    </row>
    <row r="26" spans="1:7" x14ac:dyDescent="0.25">
      <c r="A26" t="s">
        <v>490</v>
      </c>
      <c r="B26">
        <v>4</v>
      </c>
      <c r="C26">
        <v>4</v>
      </c>
      <c r="D26">
        <v>3</v>
      </c>
      <c r="E26" s="4">
        <v>3</v>
      </c>
      <c r="F26" s="4">
        <v>4</v>
      </c>
      <c r="G26">
        <f t="shared" si="0"/>
        <v>18</v>
      </c>
    </row>
    <row r="27" spans="1:7" x14ac:dyDescent="0.25">
      <c r="A27" t="s">
        <v>491</v>
      </c>
      <c r="B27">
        <v>4</v>
      </c>
      <c r="C27">
        <v>4</v>
      </c>
      <c r="D27">
        <v>3</v>
      </c>
      <c r="E27" s="4">
        <v>4</v>
      </c>
      <c r="F27" s="4">
        <v>4</v>
      </c>
      <c r="G27">
        <f t="shared" si="0"/>
        <v>19</v>
      </c>
    </row>
    <row r="28" spans="1:7" x14ac:dyDescent="0.25">
      <c r="A28" t="s">
        <v>492</v>
      </c>
      <c r="B28">
        <v>2</v>
      </c>
      <c r="C28">
        <v>4</v>
      </c>
      <c r="D28">
        <v>3</v>
      </c>
      <c r="E28" s="4">
        <v>3</v>
      </c>
      <c r="F28" s="4">
        <v>3</v>
      </c>
      <c r="G28">
        <f t="shared" si="0"/>
        <v>15</v>
      </c>
    </row>
    <row r="29" spans="1:7" x14ac:dyDescent="0.25">
      <c r="A29" t="s">
        <v>493</v>
      </c>
      <c r="B29">
        <v>4</v>
      </c>
      <c r="C29">
        <v>4</v>
      </c>
      <c r="D29">
        <v>3</v>
      </c>
      <c r="E29" s="4">
        <v>3</v>
      </c>
      <c r="F29" s="4">
        <v>4</v>
      </c>
      <c r="G29">
        <f t="shared" si="0"/>
        <v>18</v>
      </c>
    </row>
    <row r="30" spans="1:7" x14ac:dyDescent="0.25">
      <c r="A30" t="s">
        <v>494</v>
      </c>
      <c r="B30">
        <v>3</v>
      </c>
      <c r="C30">
        <v>2</v>
      </c>
      <c r="D30">
        <v>2</v>
      </c>
      <c r="E30" s="4">
        <v>3</v>
      </c>
      <c r="F30" s="4">
        <v>2</v>
      </c>
      <c r="G30">
        <f t="shared" si="0"/>
        <v>12</v>
      </c>
    </row>
    <row r="31" spans="1:7" x14ac:dyDescent="0.25">
      <c r="A31" t="s">
        <v>495</v>
      </c>
      <c r="B31">
        <v>3</v>
      </c>
      <c r="C31">
        <v>2</v>
      </c>
      <c r="D31">
        <v>2</v>
      </c>
      <c r="E31" s="4">
        <v>3</v>
      </c>
      <c r="F31" s="4">
        <v>2</v>
      </c>
      <c r="G31">
        <f t="shared" si="0"/>
        <v>12</v>
      </c>
    </row>
    <row r="32" spans="1:7" x14ac:dyDescent="0.25">
      <c r="A32" t="s">
        <v>496</v>
      </c>
      <c r="B32">
        <v>3</v>
      </c>
      <c r="C32">
        <v>3</v>
      </c>
      <c r="D32">
        <v>2</v>
      </c>
      <c r="E32" s="4">
        <v>3</v>
      </c>
      <c r="F32" s="4">
        <v>1</v>
      </c>
      <c r="G32">
        <f t="shared" si="0"/>
        <v>12</v>
      </c>
    </row>
    <row r="33" spans="1:7" x14ac:dyDescent="0.25">
      <c r="A33" t="s">
        <v>497</v>
      </c>
      <c r="B33">
        <v>3</v>
      </c>
      <c r="C33">
        <v>2</v>
      </c>
      <c r="D33">
        <v>1</v>
      </c>
      <c r="E33" s="4">
        <v>3</v>
      </c>
      <c r="F33" s="4">
        <v>2</v>
      </c>
      <c r="G33">
        <f t="shared" si="0"/>
        <v>11</v>
      </c>
    </row>
    <row r="34" spans="1:7" x14ac:dyDescent="0.25">
      <c r="A34" t="s">
        <v>498</v>
      </c>
      <c r="B34">
        <v>3</v>
      </c>
      <c r="C34">
        <v>2</v>
      </c>
      <c r="D34">
        <v>2</v>
      </c>
      <c r="E34" s="4">
        <v>3</v>
      </c>
      <c r="F34" s="4">
        <v>2</v>
      </c>
      <c r="G34">
        <f t="shared" si="0"/>
        <v>12</v>
      </c>
    </row>
    <row r="35" spans="1:7" x14ac:dyDescent="0.25">
      <c r="A35" t="s">
        <v>499</v>
      </c>
      <c r="B35">
        <v>3</v>
      </c>
      <c r="C35">
        <v>2</v>
      </c>
      <c r="D35">
        <v>1</v>
      </c>
      <c r="E35" s="4">
        <v>1</v>
      </c>
      <c r="F35" s="4">
        <v>2</v>
      </c>
      <c r="G35">
        <f t="shared" si="0"/>
        <v>9</v>
      </c>
    </row>
    <row r="36" spans="1:7" x14ac:dyDescent="0.25">
      <c r="A36" t="s">
        <v>500</v>
      </c>
      <c r="B36">
        <v>2</v>
      </c>
      <c r="C36">
        <v>3</v>
      </c>
      <c r="D36">
        <v>3</v>
      </c>
      <c r="E36" s="4">
        <v>3</v>
      </c>
      <c r="F36" s="4">
        <v>3</v>
      </c>
      <c r="G36">
        <f t="shared" si="0"/>
        <v>14</v>
      </c>
    </row>
    <row r="37" spans="1:7" x14ac:dyDescent="0.25">
      <c r="A37" t="s">
        <v>501</v>
      </c>
      <c r="B37">
        <v>2</v>
      </c>
      <c r="C37">
        <v>3</v>
      </c>
      <c r="D37">
        <v>3</v>
      </c>
      <c r="E37" s="4">
        <v>1</v>
      </c>
      <c r="F37" s="4">
        <v>3</v>
      </c>
      <c r="G37">
        <f t="shared" si="0"/>
        <v>12</v>
      </c>
    </row>
    <row r="38" spans="1:7" x14ac:dyDescent="0.25">
      <c r="A38" t="s">
        <v>502</v>
      </c>
      <c r="B38">
        <v>3</v>
      </c>
      <c r="C38">
        <v>2</v>
      </c>
      <c r="D38">
        <v>1</v>
      </c>
      <c r="E38" s="4">
        <v>1</v>
      </c>
      <c r="F38" s="4">
        <v>2</v>
      </c>
      <c r="G38">
        <f t="shared" si="0"/>
        <v>9</v>
      </c>
    </row>
    <row r="39" spans="1:7" x14ac:dyDescent="0.25">
      <c r="A39" t="s">
        <v>503</v>
      </c>
      <c r="B39">
        <v>2</v>
      </c>
      <c r="C39">
        <v>3</v>
      </c>
      <c r="D39">
        <v>3</v>
      </c>
      <c r="E39" s="4">
        <v>3</v>
      </c>
      <c r="F39" s="4">
        <v>3</v>
      </c>
      <c r="G39">
        <f t="shared" si="0"/>
        <v>14</v>
      </c>
    </row>
    <row r="40" spans="1:7" x14ac:dyDescent="0.25">
      <c r="A40" t="s">
        <v>504</v>
      </c>
      <c r="B40">
        <v>2</v>
      </c>
      <c r="C40">
        <v>1</v>
      </c>
      <c r="D40">
        <v>2</v>
      </c>
      <c r="E40" s="4">
        <v>1</v>
      </c>
      <c r="F40" s="4">
        <v>2</v>
      </c>
      <c r="G40">
        <f t="shared" si="0"/>
        <v>8</v>
      </c>
    </row>
    <row r="41" spans="1:7" x14ac:dyDescent="0.25">
      <c r="A41" t="s">
        <v>505</v>
      </c>
      <c r="B41">
        <v>2</v>
      </c>
      <c r="C41">
        <v>3</v>
      </c>
      <c r="D41">
        <v>3</v>
      </c>
      <c r="E41" s="4">
        <v>3</v>
      </c>
      <c r="F41" s="4">
        <v>2</v>
      </c>
      <c r="G41">
        <f t="shared" si="0"/>
        <v>13</v>
      </c>
    </row>
    <row r="42" spans="1:7" x14ac:dyDescent="0.25">
      <c r="A42" t="s">
        <v>506</v>
      </c>
      <c r="B42">
        <v>3</v>
      </c>
      <c r="C42">
        <v>1</v>
      </c>
      <c r="D42">
        <v>1</v>
      </c>
      <c r="E42" s="4">
        <v>1</v>
      </c>
      <c r="F42" s="4">
        <v>2</v>
      </c>
      <c r="G42">
        <f t="shared" si="0"/>
        <v>8</v>
      </c>
    </row>
    <row r="43" spans="1:7" x14ac:dyDescent="0.25">
      <c r="A43" t="s">
        <v>507</v>
      </c>
      <c r="B43">
        <v>1</v>
      </c>
      <c r="C43">
        <v>2</v>
      </c>
      <c r="D43">
        <v>2</v>
      </c>
      <c r="E43" s="4">
        <v>1</v>
      </c>
      <c r="F43" s="4">
        <v>1</v>
      </c>
      <c r="G43">
        <f t="shared" si="0"/>
        <v>7</v>
      </c>
    </row>
    <row r="44" spans="1:7" x14ac:dyDescent="0.25">
      <c r="A44" t="s">
        <v>508</v>
      </c>
      <c r="B44">
        <v>1</v>
      </c>
      <c r="C44">
        <v>2</v>
      </c>
      <c r="D44">
        <v>2</v>
      </c>
      <c r="E44" s="4">
        <v>1</v>
      </c>
      <c r="F44" s="4">
        <v>1</v>
      </c>
      <c r="G44">
        <f t="shared" si="0"/>
        <v>7</v>
      </c>
    </row>
    <row r="45" spans="1:7" x14ac:dyDescent="0.25">
      <c r="A45" t="s">
        <v>509</v>
      </c>
      <c r="B45">
        <v>1</v>
      </c>
      <c r="C45">
        <v>2</v>
      </c>
      <c r="D45">
        <v>2</v>
      </c>
      <c r="E45" s="4">
        <v>1</v>
      </c>
      <c r="F45" s="4">
        <v>1</v>
      </c>
      <c r="G45">
        <f t="shared" si="0"/>
        <v>7</v>
      </c>
    </row>
    <row r="46" spans="1:7" x14ac:dyDescent="0.25">
      <c r="A46" t="s">
        <v>510</v>
      </c>
      <c r="B46">
        <v>5</v>
      </c>
      <c r="C46">
        <v>4</v>
      </c>
      <c r="D46">
        <v>3</v>
      </c>
      <c r="E46" s="4">
        <v>4</v>
      </c>
      <c r="F46" s="4">
        <v>4</v>
      </c>
      <c r="G46">
        <f t="shared" si="0"/>
        <v>20</v>
      </c>
    </row>
    <row r="47" spans="1:7" x14ac:dyDescent="0.25">
      <c r="A47" t="s">
        <v>511</v>
      </c>
      <c r="B47">
        <v>3</v>
      </c>
      <c r="C47">
        <v>3</v>
      </c>
      <c r="D47">
        <v>3</v>
      </c>
      <c r="E47" s="4">
        <v>4</v>
      </c>
      <c r="F47" s="4">
        <v>5</v>
      </c>
      <c r="G47">
        <f t="shared" si="0"/>
        <v>18</v>
      </c>
    </row>
    <row r="48" spans="1:7" x14ac:dyDescent="0.25">
      <c r="A48" t="s">
        <v>512</v>
      </c>
      <c r="B48">
        <v>2</v>
      </c>
      <c r="C48">
        <v>3</v>
      </c>
      <c r="D48">
        <v>3</v>
      </c>
      <c r="E48" s="4">
        <v>3</v>
      </c>
      <c r="F48" s="4">
        <v>2</v>
      </c>
      <c r="G48">
        <f t="shared" si="0"/>
        <v>13</v>
      </c>
    </row>
    <row r="49" spans="1:7" x14ac:dyDescent="0.25">
      <c r="A49" t="s">
        <v>513</v>
      </c>
      <c r="B49">
        <v>3</v>
      </c>
      <c r="C49">
        <v>1</v>
      </c>
      <c r="D49">
        <v>1</v>
      </c>
      <c r="E49" s="4">
        <v>3</v>
      </c>
      <c r="F49" s="4">
        <v>2</v>
      </c>
      <c r="G49">
        <f t="shared" si="0"/>
        <v>10</v>
      </c>
    </row>
    <row r="50" spans="1:7" x14ac:dyDescent="0.25">
      <c r="A50" t="s">
        <v>514</v>
      </c>
      <c r="B50">
        <v>1</v>
      </c>
      <c r="C50">
        <v>2</v>
      </c>
      <c r="D50">
        <v>2</v>
      </c>
      <c r="E50" s="4">
        <v>1</v>
      </c>
      <c r="F50" s="4">
        <v>1</v>
      </c>
      <c r="G50">
        <f t="shared" si="0"/>
        <v>7</v>
      </c>
    </row>
    <row r="51" spans="1:7" x14ac:dyDescent="0.25">
      <c r="A51" t="s">
        <v>515</v>
      </c>
      <c r="B51">
        <v>5</v>
      </c>
      <c r="C51">
        <v>4</v>
      </c>
      <c r="D51">
        <v>3</v>
      </c>
      <c r="E51" s="4">
        <v>5</v>
      </c>
      <c r="F51" s="4">
        <v>5</v>
      </c>
      <c r="G51">
        <f t="shared" si="0"/>
        <v>22</v>
      </c>
    </row>
    <row r="52" spans="1:7" x14ac:dyDescent="0.25">
      <c r="A52" t="s">
        <v>516</v>
      </c>
      <c r="B52">
        <v>5</v>
      </c>
      <c r="C52">
        <v>3</v>
      </c>
      <c r="D52">
        <v>2</v>
      </c>
      <c r="E52" s="4">
        <v>3</v>
      </c>
      <c r="F52" s="4">
        <v>2</v>
      </c>
      <c r="G52">
        <f t="shared" si="0"/>
        <v>15</v>
      </c>
    </row>
    <row r="53" spans="1:7" x14ac:dyDescent="0.25">
      <c r="A53" t="s">
        <v>517</v>
      </c>
      <c r="B53">
        <v>1</v>
      </c>
      <c r="C53">
        <v>1</v>
      </c>
      <c r="D53">
        <v>2</v>
      </c>
      <c r="E53" s="4">
        <v>1</v>
      </c>
      <c r="F53" s="4">
        <v>1</v>
      </c>
      <c r="G53">
        <f t="shared" si="0"/>
        <v>6</v>
      </c>
    </row>
    <row r="54" spans="1:7" x14ac:dyDescent="0.25">
      <c r="A54" t="s">
        <v>518</v>
      </c>
      <c r="B54">
        <v>1</v>
      </c>
      <c r="C54">
        <v>2</v>
      </c>
      <c r="D54">
        <v>2</v>
      </c>
      <c r="E54" s="4">
        <v>1</v>
      </c>
      <c r="F54" s="4">
        <v>1</v>
      </c>
      <c r="G54">
        <f t="shared" si="0"/>
        <v>7</v>
      </c>
    </row>
    <row r="55" spans="1:7" x14ac:dyDescent="0.25">
      <c r="A55" t="s">
        <v>519</v>
      </c>
      <c r="B55">
        <v>4</v>
      </c>
      <c r="C55">
        <v>2</v>
      </c>
      <c r="D55">
        <v>4</v>
      </c>
      <c r="E55" s="4">
        <v>3</v>
      </c>
      <c r="F55" s="4">
        <v>2</v>
      </c>
      <c r="G55">
        <f t="shared" si="0"/>
        <v>15</v>
      </c>
    </row>
    <row r="56" spans="1:7" x14ac:dyDescent="0.25">
      <c r="A56" t="s">
        <v>520</v>
      </c>
      <c r="B56">
        <v>3</v>
      </c>
      <c r="C56">
        <v>3</v>
      </c>
      <c r="D56">
        <v>1</v>
      </c>
      <c r="E56" s="2">
        <v>1</v>
      </c>
      <c r="F56" s="2">
        <v>2</v>
      </c>
      <c r="G56">
        <f t="shared" si="0"/>
        <v>10</v>
      </c>
    </row>
    <row r="57" spans="1:7" x14ac:dyDescent="0.25">
      <c r="A57" t="s">
        <v>521</v>
      </c>
      <c r="B57">
        <v>4</v>
      </c>
      <c r="C57">
        <v>4</v>
      </c>
      <c r="D57">
        <v>2</v>
      </c>
      <c r="E57" s="4">
        <v>4</v>
      </c>
      <c r="F57" s="4">
        <v>2</v>
      </c>
      <c r="G57">
        <f t="shared" si="0"/>
        <v>16</v>
      </c>
    </row>
    <row r="58" spans="1:7" x14ac:dyDescent="0.25">
      <c r="A58" t="s">
        <v>522</v>
      </c>
      <c r="B58">
        <v>4</v>
      </c>
      <c r="C58">
        <v>3</v>
      </c>
      <c r="D58">
        <v>2</v>
      </c>
      <c r="E58" s="4">
        <v>4</v>
      </c>
      <c r="F58" s="4">
        <v>2</v>
      </c>
      <c r="G58">
        <f t="shared" si="0"/>
        <v>15</v>
      </c>
    </row>
    <row r="59" spans="1:7" x14ac:dyDescent="0.25">
      <c r="A59" t="s">
        <v>523</v>
      </c>
      <c r="B59">
        <v>2</v>
      </c>
      <c r="C59">
        <v>4</v>
      </c>
      <c r="D59">
        <v>2</v>
      </c>
      <c r="E59" s="4">
        <v>2</v>
      </c>
      <c r="F59" s="4">
        <v>4</v>
      </c>
      <c r="G59">
        <f t="shared" si="0"/>
        <v>14</v>
      </c>
    </row>
    <row r="60" spans="1:7" x14ac:dyDescent="0.25">
      <c r="A60" t="s">
        <v>524</v>
      </c>
      <c r="B60">
        <v>3</v>
      </c>
      <c r="C60">
        <v>3</v>
      </c>
      <c r="D60">
        <v>3</v>
      </c>
      <c r="E60" s="4">
        <v>3</v>
      </c>
      <c r="F60" s="4">
        <v>3</v>
      </c>
      <c r="G60">
        <f t="shared" si="0"/>
        <v>15</v>
      </c>
    </row>
    <row r="61" spans="1:7" x14ac:dyDescent="0.25">
      <c r="A61" t="s">
        <v>525</v>
      </c>
      <c r="B61">
        <v>2</v>
      </c>
      <c r="C61">
        <v>3</v>
      </c>
      <c r="D61">
        <v>1</v>
      </c>
      <c r="E61" s="4">
        <v>2</v>
      </c>
      <c r="F61" s="4">
        <v>3</v>
      </c>
      <c r="G61">
        <f t="shared" si="0"/>
        <v>11</v>
      </c>
    </row>
    <row r="62" spans="1:7" x14ac:dyDescent="0.25">
      <c r="A62" t="s">
        <v>526</v>
      </c>
      <c r="B62">
        <v>5</v>
      </c>
      <c r="C62">
        <v>3</v>
      </c>
      <c r="D62">
        <v>4</v>
      </c>
      <c r="E62" s="4">
        <v>4</v>
      </c>
      <c r="F62" s="4">
        <v>3</v>
      </c>
      <c r="G62">
        <f t="shared" si="0"/>
        <v>19</v>
      </c>
    </row>
    <row r="63" spans="1:7" x14ac:dyDescent="0.25">
      <c r="A63" t="s">
        <v>527</v>
      </c>
      <c r="B63">
        <v>4</v>
      </c>
      <c r="C63">
        <v>4</v>
      </c>
      <c r="D63">
        <v>4</v>
      </c>
      <c r="E63" s="4">
        <v>4</v>
      </c>
      <c r="F63" s="4">
        <v>2</v>
      </c>
      <c r="G63">
        <f t="shared" si="0"/>
        <v>18</v>
      </c>
    </row>
    <row r="64" spans="1:7" x14ac:dyDescent="0.25">
      <c r="A64" t="s">
        <v>528</v>
      </c>
      <c r="B64">
        <v>4</v>
      </c>
      <c r="C64">
        <v>4</v>
      </c>
      <c r="D64">
        <v>1</v>
      </c>
      <c r="E64" s="4">
        <v>5</v>
      </c>
      <c r="F64" s="4">
        <v>1</v>
      </c>
      <c r="G64">
        <f t="shared" si="0"/>
        <v>15</v>
      </c>
    </row>
    <row r="65" spans="1:7" x14ac:dyDescent="0.25">
      <c r="A65" t="s">
        <v>529</v>
      </c>
      <c r="B65">
        <v>3</v>
      </c>
      <c r="C65">
        <v>3</v>
      </c>
      <c r="D65">
        <v>3</v>
      </c>
      <c r="E65" s="4">
        <v>3</v>
      </c>
      <c r="F65" s="4">
        <v>3</v>
      </c>
      <c r="G65">
        <f t="shared" si="0"/>
        <v>15</v>
      </c>
    </row>
    <row r="66" spans="1:7" x14ac:dyDescent="0.25">
      <c r="A66" t="s">
        <v>530</v>
      </c>
      <c r="B66">
        <v>4</v>
      </c>
      <c r="C66">
        <v>4</v>
      </c>
      <c r="D66">
        <v>2</v>
      </c>
      <c r="E66" s="4">
        <v>4</v>
      </c>
      <c r="F66" s="4">
        <v>1</v>
      </c>
      <c r="G66">
        <f t="shared" si="0"/>
        <v>15</v>
      </c>
    </row>
    <row r="67" spans="1:7" x14ac:dyDescent="0.25">
      <c r="A67" t="s">
        <v>531</v>
      </c>
      <c r="B67">
        <v>4</v>
      </c>
      <c r="C67">
        <v>5</v>
      </c>
      <c r="D67">
        <v>2</v>
      </c>
      <c r="E67" s="4">
        <v>4</v>
      </c>
      <c r="F67" s="4">
        <v>2</v>
      </c>
      <c r="G67">
        <f t="shared" ref="G67:G130" si="1">SUM(B67:F67)</f>
        <v>17</v>
      </c>
    </row>
    <row r="68" spans="1:7" x14ac:dyDescent="0.25">
      <c r="A68" t="s">
        <v>532</v>
      </c>
      <c r="B68">
        <v>4</v>
      </c>
      <c r="C68">
        <v>4</v>
      </c>
      <c r="D68">
        <v>4</v>
      </c>
      <c r="E68" s="4">
        <v>4</v>
      </c>
      <c r="F68" s="4">
        <v>3</v>
      </c>
      <c r="G68">
        <f t="shared" si="1"/>
        <v>19</v>
      </c>
    </row>
    <row r="69" spans="1:7" x14ac:dyDescent="0.25">
      <c r="A69" t="s">
        <v>533</v>
      </c>
      <c r="B69">
        <v>4</v>
      </c>
      <c r="C69">
        <v>4</v>
      </c>
      <c r="D69">
        <v>3</v>
      </c>
      <c r="E69" s="4">
        <v>4</v>
      </c>
      <c r="F69" s="4">
        <v>4</v>
      </c>
      <c r="G69">
        <f t="shared" si="1"/>
        <v>19</v>
      </c>
    </row>
    <row r="70" spans="1:7" x14ac:dyDescent="0.25">
      <c r="A70" t="s">
        <v>534</v>
      </c>
      <c r="B70">
        <v>2</v>
      </c>
      <c r="C70">
        <v>2</v>
      </c>
      <c r="D70">
        <v>3</v>
      </c>
      <c r="E70" s="4">
        <v>4</v>
      </c>
      <c r="F70" s="4">
        <v>3</v>
      </c>
      <c r="G70">
        <f t="shared" si="1"/>
        <v>14</v>
      </c>
    </row>
    <row r="71" spans="1:7" x14ac:dyDescent="0.25">
      <c r="A71" t="s">
        <v>535</v>
      </c>
      <c r="B71">
        <v>5</v>
      </c>
      <c r="C71">
        <v>4</v>
      </c>
      <c r="D71">
        <v>2</v>
      </c>
      <c r="E71" s="4">
        <v>4</v>
      </c>
      <c r="F71" s="4">
        <v>1</v>
      </c>
      <c r="G71">
        <f t="shared" si="1"/>
        <v>16</v>
      </c>
    </row>
    <row r="72" spans="1:7" x14ac:dyDescent="0.25">
      <c r="A72" t="s">
        <v>536</v>
      </c>
      <c r="B72">
        <v>4</v>
      </c>
      <c r="C72">
        <v>4</v>
      </c>
      <c r="D72">
        <v>2</v>
      </c>
      <c r="E72" s="4">
        <v>4</v>
      </c>
      <c r="F72" s="4">
        <v>2</v>
      </c>
      <c r="G72">
        <f t="shared" si="1"/>
        <v>16</v>
      </c>
    </row>
    <row r="73" spans="1:7" x14ac:dyDescent="0.25">
      <c r="A73" t="s">
        <v>537</v>
      </c>
      <c r="B73">
        <v>3</v>
      </c>
      <c r="C73">
        <v>3</v>
      </c>
      <c r="D73">
        <v>3</v>
      </c>
      <c r="E73" s="4">
        <v>3</v>
      </c>
      <c r="F73" s="4">
        <v>3</v>
      </c>
      <c r="G73">
        <f t="shared" si="1"/>
        <v>15</v>
      </c>
    </row>
    <row r="74" spans="1:7" x14ac:dyDescent="0.25">
      <c r="A74" t="s">
        <v>538</v>
      </c>
      <c r="B74">
        <v>3</v>
      </c>
      <c r="C74">
        <v>3</v>
      </c>
      <c r="D74">
        <v>3</v>
      </c>
      <c r="E74" s="4">
        <v>3</v>
      </c>
      <c r="F74" s="4">
        <v>3</v>
      </c>
      <c r="G74">
        <f t="shared" si="1"/>
        <v>15</v>
      </c>
    </row>
    <row r="75" spans="1:7" x14ac:dyDescent="0.25">
      <c r="A75" t="s">
        <v>539</v>
      </c>
      <c r="B75">
        <v>5</v>
      </c>
      <c r="C75">
        <v>4</v>
      </c>
      <c r="D75">
        <v>3</v>
      </c>
      <c r="E75" s="4">
        <v>3</v>
      </c>
      <c r="F75" s="4">
        <v>4</v>
      </c>
      <c r="G75">
        <f t="shared" si="1"/>
        <v>19</v>
      </c>
    </row>
    <row r="76" spans="1:7" x14ac:dyDescent="0.25">
      <c r="A76" t="s">
        <v>540</v>
      </c>
      <c r="B76">
        <v>4</v>
      </c>
      <c r="C76">
        <v>4</v>
      </c>
      <c r="D76">
        <v>3</v>
      </c>
      <c r="E76" s="4">
        <v>5</v>
      </c>
      <c r="F76" s="4">
        <v>4</v>
      </c>
      <c r="G76">
        <f t="shared" si="1"/>
        <v>20</v>
      </c>
    </row>
    <row r="77" spans="1:7" x14ac:dyDescent="0.25">
      <c r="A77" t="s">
        <v>541</v>
      </c>
      <c r="B77">
        <v>3</v>
      </c>
      <c r="C77">
        <v>4</v>
      </c>
      <c r="D77">
        <v>4</v>
      </c>
      <c r="E77" s="4">
        <v>3</v>
      </c>
      <c r="F77" s="4">
        <v>3</v>
      </c>
      <c r="G77">
        <f t="shared" si="1"/>
        <v>17</v>
      </c>
    </row>
    <row r="78" spans="1:7" x14ac:dyDescent="0.25">
      <c r="A78" t="s">
        <v>542</v>
      </c>
      <c r="B78">
        <v>5</v>
      </c>
      <c r="C78">
        <v>4</v>
      </c>
      <c r="D78">
        <v>3</v>
      </c>
      <c r="E78" s="4">
        <v>3</v>
      </c>
      <c r="F78" s="4">
        <v>4</v>
      </c>
      <c r="G78">
        <f t="shared" si="1"/>
        <v>19</v>
      </c>
    </row>
    <row r="79" spans="1:7" x14ac:dyDescent="0.25">
      <c r="A79" t="s">
        <v>543</v>
      </c>
      <c r="B79">
        <v>4</v>
      </c>
      <c r="C79">
        <v>4</v>
      </c>
      <c r="D79">
        <v>3</v>
      </c>
      <c r="E79" s="4">
        <v>3</v>
      </c>
      <c r="F79" s="4">
        <v>4</v>
      </c>
      <c r="G79">
        <f t="shared" si="1"/>
        <v>18</v>
      </c>
    </row>
    <row r="80" spans="1:7" x14ac:dyDescent="0.25">
      <c r="A80" t="s">
        <v>544</v>
      </c>
      <c r="B80">
        <v>5</v>
      </c>
      <c r="C80">
        <v>5</v>
      </c>
      <c r="D80">
        <v>1</v>
      </c>
      <c r="E80" s="4">
        <v>5</v>
      </c>
      <c r="F80" s="4">
        <v>1</v>
      </c>
      <c r="G80">
        <f t="shared" si="1"/>
        <v>17</v>
      </c>
    </row>
    <row r="81" spans="1:7" x14ac:dyDescent="0.25">
      <c r="A81" t="s">
        <v>545</v>
      </c>
      <c r="B81">
        <v>3</v>
      </c>
      <c r="C81">
        <v>3</v>
      </c>
      <c r="D81">
        <v>3</v>
      </c>
      <c r="E81" s="4">
        <v>3</v>
      </c>
      <c r="F81" s="4">
        <v>3</v>
      </c>
      <c r="G81">
        <f t="shared" si="1"/>
        <v>15</v>
      </c>
    </row>
    <row r="82" spans="1:7" x14ac:dyDescent="0.25">
      <c r="A82" t="s">
        <v>546</v>
      </c>
      <c r="B82">
        <v>5</v>
      </c>
      <c r="C82">
        <v>4</v>
      </c>
      <c r="D82">
        <v>2</v>
      </c>
      <c r="E82" s="4">
        <v>3</v>
      </c>
      <c r="F82" s="4">
        <v>1</v>
      </c>
      <c r="G82">
        <f t="shared" si="1"/>
        <v>15</v>
      </c>
    </row>
    <row r="83" spans="1:7" x14ac:dyDescent="0.25">
      <c r="A83" t="s">
        <v>547</v>
      </c>
      <c r="B83">
        <v>5</v>
      </c>
      <c r="C83">
        <v>5</v>
      </c>
      <c r="D83">
        <v>4</v>
      </c>
      <c r="E83" s="4">
        <v>5</v>
      </c>
      <c r="F83" s="4">
        <v>5</v>
      </c>
      <c r="G83">
        <f t="shared" si="1"/>
        <v>24</v>
      </c>
    </row>
    <row r="84" spans="1:7" x14ac:dyDescent="0.25">
      <c r="A84" t="s">
        <v>548</v>
      </c>
      <c r="B84">
        <v>5</v>
      </c>
      <c r="C84">
        <v>5</v>
      </c>
      <c r="D84">
        <v>4</v>
      </c>
      <c r="E84" s="4">
        <v>5</v>
      </c>
      <c r="F84" s="4">
        <v>5</v>
      </c>
      <c r="G84">
        <f t="shared" si="1"/>
        <v>24</v>
      </c>
    </row>
    <row r="85" spans="1:7" x14ac:dyDescent="0.25">
      <c r="A85" t="s">
        <v>549</v>
      </c>
      <c r="B85">
        <v>4</v>
      </c>
      <c r="C85">
        <v>5</v>
      </c>
      <c r="D85">
        <v>1</v>
      </c>
      <c r="E85" s="4">
        <v>4</v>
      </c>
      <c r="F85" s="4">
        <v>2</v>
      </c>
      <c r="G85">
        <f t="shared" si="1"/>
        <v>16</v>
      </c>
    </row>
    <row r="86" spans="1:7" x14ac:dyDescent="0.25">
      <c r="A86" t="s">
        <v>550</v>
      </c>
      <c r="B86">
        <v>4</v>
      </c>
      <c r="C86">
        <v>4</v>
      </c>
      <c r="D86">
        <v>3</v>
      </c>
      <c r="E86" s="4">
        <v>3</v>
      </c>
      <c r="F86" s="4">
        <v>4</v>
      </c>
      <c r="G86">
        <f t="shared" si="1"/>
        <v>18</v>
      </c>
    </row>
    <row r="87" spans="1:7" x14ac:dyDescent="0.25">
      <c r="A87" t="s">
        <v>551</v>
      </c>
      <c r="B87">
        <v>4</v>
      </c>
      <c r="C87">
        <v>4</v>
      </c>
      <c r="D87">
        <v>2</v>
      </c>
      <c r="E87" s="4">
        <v>4</v>
      </c>
      <c r="F87" s="4">
        <v>2</v>
      </c>
      <c r="G87">
        <f t="shared" si="1"/>
        <v>16</v>
      </c>
    </row>
    <row r="88" spans="1:7" x14ac:dyDescent="0.25">
      <c r="A88" t="s">
        <v>552</v>
      </c>
      <c r="B88">
        <v>3</v>
      </c>
      <c r="C88">
        <v>5</v>
      </c>
      <c r="D88">
        <v>3</v>
      </c>
      <c r="E88" s="4">
        <v>3</v>
      </c>
      <c r="F88" s="4">
        <v>2</v>
      </c>
      <c r="G88">
        <f t="shared" si="1"/>
        <v>16</v>
      </c>
    </row>
    <row r="89" spans="1:7" x14ac:dyDescent="0.25">
      <c r="A89" t="s">
        <v>553</v>
      </c>
      <c r="B89">
        <v>2</v>
      </c>
      <c r="C89">
        <v>4</v>
      </c>
      <c r="D89">
        <v>2</v>
      </c>
      <c r="E89" s="4">
        <v>3</v>
      </c>
      <c r="F89" s="4">
        <v>2</v>
      </c>
      <c r="G89">
        <f t="shared" si="1"/>
        <v>13</v>
      </c>
    </row>
    <row r="90" spans="1:7" x14ac:dyDescent="0.25">
      <c r="A90" t="s">
        <v>554</v>
      </c>
      <c r="B90">
        <v>3</v>
      </c>
      <c r="C90">
        <v>3</v>
      </c>
      <c r="D90">
        <v>3</v>
      </c>
      <c r="E90" s="4">
        <v>3</v>
      </c>
      <c r="F90" s="4">
        <v>3</v>
      </c>
      <c r="G90">
        <f t="shared" si="1"/>
        <v>15</v>
      </c>
    </row>
    <row r="91" spans="1:7" x14ac:dyDescent="0.25">
      <c r="A91" t="s">
        <v>555</v>
      </c>
      <c r="B91">
        <v>1</v>
      </c>
      <c r="C91">
        <v>1</v>
      </c>
      <c r="D91">
        <v>5</v>
      </c>
      <c r="E91" s="4">
        <v>1</v>
      </c>
      <c r="F91" s="4">
        <v>5</v>
      </c>
      <c r="G91">
        <f t="shared" si="1"/>
        <v>13</v>
      </c>
    </row>
    <row r="92" spans="1:7" x14ac:dyDescent="0.25">
      <c r="A92" t="s">
        <v>556</v>
      </c>
      <c r="B92">
        <v>2</v>
      </c>
      <c r="C92">
        <v>3</v>
      </c>
      <c r="D92">
        <v>3</v>
      </c>
      <c r="E92" s="4">
        <v>3</v>
      </c>
      <c r="F92" s="4">
        <v>2</v>
      </c>
      <c r="G92">
        <f t="shared" si="1"/>
        <v>13</v>
      </c>
    </row>
    <row r="93" spans="1:7" x14ac:dyDescent="0.25">
      <c r="A93" t="s">
        <v>557</v>
      </c>
      <c r="B93">
        <v>3</v>
      </c>
      <c r="C93">
        <v>2</v>
      </c>
      <c r="D93">
        <v>1</v>
      </c>
      <c r="E93" s="4">
        <v>3</v>
      </c>
      <c r="F93" s="4">
        <v>2</v>
      </c>
      <c r="G93">
        <f t="shared" si="1"/>
        <v>11</v>
      </c>
    </row>
    <row r="94" spans="1:7" x14ac:dyDescent="0.25">
      <c r="A94" t="s">
        <v>558</v>
      </c>
      <c r="B94">
        <v>3</v>
      </c>
      <c r="C94">
        <v>2</v>
      </c>
      <c r="D94">
        <v>2</v>
      </c>
      <c r="E94" s="4">
        <v>3</v>
      </c>
      <c r="F94" s="4">
        <v>2</v>
      </c>
      <c r="G94">
        <f t="shared" si="1"/>
        <v>12</v>
      </c>
    </row>
    <row r="95" spans="1:7" x14ac:dyDescent="0.25">
      <c r="A95" t="s">
        <v>559</v>
      </c>
      <c r="B95">
        <v>3</v>
      </c>
      <c r="C95">
        <v>2</v>
      </c>
      <c r="D95">
        <v>1</v>
      </c>
      <c r="E95" s="4">
        <v>1</v>
      </c>
      <c r="F95" s="4">
        <v>2</v>
      </c>
      <c r="G95">
        <f t="shared" si="1"/>
        <v>9</v>
      </c>
    </row>
    <row r="96" spans="1:7" x14ac:dyDescent="0.25">
      <c r="A96" t="s">
        <v>560</v>
      </c>
      <c r="B96">
        <v>5</v>
      </c>
      <c r="C96">
        <v>4</v>
      </c>
      <c r="D96">
        <v>3</v>
      </c>
      <c r="E96" s="4">
        <v>3</v>
      </c>
      <c r="F96" s="4">
        <v>4</v>
      </c>
      <c r="G96">
        <f t="shared" si="1"/>
        <v>19</v>
      </c>
    </row>
    <row r="97" spans="1:7" x14ac:dyDescent="0.25">
      <c r="A97" t="s">
        <v>561</v>
      </c>
      <c r="B97">
        <v>5</v>
      </c>
      <c r="C97">
        <v>5</v>
      </c>
      <c r="D97">
        <v>4</v>
      </c>
      <c r="E97" s="4">
        <v>5</v>
      </c>
      <c r="F97" s="4">
        <v>5</v>
      </c>
      <c r="G97">
        <f t="shared" si="1"/>
        <v>24</v>
      </c>
    </row>
    <row r="98" spans="1:7" x14ac:dyDescent="0.25">
      <c r="A98" t="s">
        <v>562</v>
      </c>
      <c r="B98">
        <v>5</v>
      </c>
      <c r="C98">
        <v>5</v>
      </c>
      <c r="D98">
        <v>3</v>
      </c>
      <c r="E98" s="4">
        <v>5</v>
      </c>
      <c r="F98" s="4">
        <v>4</v>
      </c>
      <c r="G98">
        <f t="shared" si="1"/>
        <v>22</v>
      </c>
    </row>
    <row r="99" spans="1:7" x14ac:dyDescent="0.25">
      <c r="A99" t="s">
        <v>563</v>
      </c>
      <c r="B99">
        <v>4</v>
      </c>
      <c r="C99">
        <v>4</v>
      </c>
      <c r="D99">
        <v>3</v>
      </c>
      <c r="E99" s="4">
        <v>4</v>
      </c>
      <c r="F99" s="4">
        <v>4</v>
      </c>
      <c r="G99">
        <f t="shared" si="1"/>
        <v>19</v>
      </c>
    </row>
    <row r="100" spans="1:7" x14ac:dyDescent="0.25">
      <c r="A100" t="s">
        <v>564</v>
      </c>
      <c r="B100">
        <v>4</v>
      </c>
      <c r="C100">
        <v>4</v>
      </c>
      <c r="D100">
        <v>4</v>
      </c>
      <c r="E100" s="4">
        <v>4</v>
      </c>
      <c r="F100" s="4">
        <v>4</v>
      </c>
      <c r="G100">
        <f t="shared" si="1"/>
        <v>20</v>
      </c>
    </row>
    <row r="101" spans="1:7" x14ac:dyDescent="0.25">
      <c r="A101" t="s">
        <v>565</v>
      </c>
      <c r="B101">
        <v>4</v>
      </c>
      <c r="C101">
        <v>4</v>
      </c>
      <c r="D101">
        <v>3</v>
      </c>
      <c r="E101" s="4">
        <v>4</v>
      </c>
      <c r="F101" s="4">
        <v>4</v>
      </c>
      <c r="G101">
        <f t="shared" si="1"/>
        <v>19</v>
      </c>
    </row>
    <row r="102" spans="1:7" x14ac:dyDescent="0.25">
      <c r="A102" t="s">
        <v>566</v>
      </c>
      <c r="B102">
        <v>4</v>
      </c>
      <c r="C102">
        <v>4</v>
      </c>
      <c r="D102">
        <v>3</v>
      </c>
      <c r="E102" s="4">
        <v>4</v>
      </c>
      <c r="F102" s="4">
        <v>4</v>
      </c>
      <c r="G102">
        <f t="shared" si="1"/>
        <v>19</v>
      </c>
    </row>
    <row r="103" spans="1:7" x14ac:dyDescent="0.25">
      <c r="A103" t="s">
        <v>567</v>
      </c>
      <c r="B103">
        <v>4</v>
      </c>
      <c r="C103">
        <v>4</v>
      </c>
      <c r="D103">
        <v>3</v>
      </c>
      <c r="E103" s="4">
        <v>3</v>
      </c>
      <c r="F103" s="4">
        <v>4</v>
      </c>
      <c r="G103">
        <f t="shared" si="1"/>
        <v>18</v>
      </c>
    </row>
    <row r="104" spans="1:7" x14ac:dyDescent="0.25">
      <c r="A104" t="s">
        <v>568</v>
      </c>
      <c r="B104">
        <v>4</v>
      </c>
      <c r="C104">
        <v>4</v>
      </c>
      <c r="D104">
        <v>3</v>
      </c>
      <c r="E104" s="4">
        <v>3</v>
      </c>
      <c r="F104" s="4">
        <v>4</v>
      </c>
      <c r="G104">
        <f t="shared" si="1"/>
        <v>18</v>
      </c>
    </row>
    <row r="105" spans="1:7" x14ac:dyDescent="0.25">
      <c r="A105" t="s">
        <v>569</v>
      </c>
      <c r="B105">
        <v>4</v>
      </c>
      <c r="C105">
        <v>5</v>
      </c>
      <c r="D105">
        <v>3</v>
      </c>
      <c r="E105" s="4">
        <v>3</v>
      </c>
      <c r="F105" s="4">
        <v>4</v>
      </c>
      <c r="G105">
        <f t="shared" si="1"/>
        <v>19</v>
      </c>
    </row>
    <row r="106" spans="1:7" x14ac:dyDescent="0.25">
      <c r="A106" t="s">
        <v>570</v>
      </c>
      <c r="B106">
        <v>5</v>
      </c>
      <c r="C106">
        <v>4</v>
      </c>
      <c r="D106">
        <v>3</v>
      </c>
      <c r="E106" s="4">
        <v>3</v>
      </c>
      <c r="F106" s="4">
        <v>4</v>
      </c>
      <c r="G106">
        <f t="shared" si="1"/>
        <v>19</v>
      </c>
    </row>
    <row r="107" spans="1:7" x14ac:dyDescent="0.25">
      <c r="A107" t="s">
        <v>571</v>
      </c>
      <c r="B107">
        <v>4</v>
      </c>
      <c r="C107">
        <v>4</v>
      </c>
      <c r="D107">
        <v>3</v>
      </c>
      <c r="E107" s="4">
        <v>3</v>
      </c>
      <c r="F107" s="4">
        <v>4</v>
      </c>
      <c r="G107">
        <f t="shared" si="1"/>
        <v>18</v>
      </c>
    </row>
    <row r="108" spans="1:7" x14ac:dyDescent="0.25">
      <c r="A108" t="s">
        <v>572</v>
      </c>
      <c r="B108">
        <v>4</v>
      </c>
      <c r="C108">
        <v>4</v>
      </c>
      <c r="D108">
        <v>3</v>
      </c>
      <c r="E108" s="4">
        <v>3</v>
      </c>
      <c r="F108" s="4">
        <v>4</v>
      </c>
      <c r="G108">
        <f t="shared" si="1"/>
        <v>18</v>
      </c>
    </row>
    <row r="109" spans="1:7" x14ac:dyDescent="0.25">
      <c r="A109" t="s">
        <v>573</v>
      </c>
      <c r="B109">
        <v>4</v>
      </c>
      <c r="C109">
        <v>4</v>
      </c>
      <c r="D109">
        <v>3</v>
      </c>
      <c r="E109" s="4">
        <v>3</v>
      </c>
      <c r="F109" s="4">
        <v>5</v>
      </c>
      <c r="G109">
        <f t="shared" si="1"/>
        <v>19</v>
      </c>
    </row>
    <row r="110" spans="1:7" x14ac:dyDescent="0.25">
      <c r="A110" t="s">
        <v>574</v>
      </c>
      <c r="B110">
        <v>2</v>
      </c>
      <c r="C110">
        <v>3</v>
      </c>
      <c r="D110">
        <v>4</v>
      </c>
      <c r="E110" s="4">
        <v>3</v>
      </c>
      <c r="F110" s="4">
        <v>3</v>
      </c>
      <c r="G110">
        <f t="shared" si="1"/>
        <v>15</v>
      </c>
    </row>
    <row r="111" spans="1:7" x14ac:dyDescent="0.25">
      <c r="A111" t="s">
        <v>575</v>
      </c>
      <c r="B111">
        <v>3</v>
      </c>
      <c r="C111">
        <v>3</v>
      </c>
      <c r="D111">
        <v>3</v>
      </c>
      <c r="E111" s="4">
        <v>4</v>
      </c>
      <c r="F111" s="4">
        <v>2</v>
      </c>
      <c r="G111">
        <f t="shared" si="1"/>
        <v>15</v>
      </c>
    </row>
    <row r="112" spans="1:7" x14ac:dyDescent="0.25">
      <c r="A112" t="s">
        <v>576</v>
      </c>
      <c r="B112">
        <v>4</v>
      </c>
      <c r="C112">
        <v>4</v>
      </c>
      <c r="D112">
        <v>3</v>
      </c>
      <c r="E112" s="4">
        <v>4</v>
      </c>
      <c r="F112" s="4">
        <v>4</v>
      </c>
      <c r="G112">
        <f t="shared" si="1"/>
        <v>19</v>
      </c>
    </row>
    <row r="113" spans="1:7" x14ac:dyDescent="0.25">
      <c r="A113" t="s">
        <v>577</v>
      </c>
      <c r="B113">
        <v>4</v>
      </c>
      <c r="C113">
        <v>5</v>
      </c>
      <c r="D113">
        <v>2</v>
      </c>
      <c r="E113" s="4">
        <v>3</v>
      </c>
      <c r="F113" s="4">
        <v>4</v>
      </c>
      <c r="G113">
        <f t="shared" si="1"/>
        <v>18</v>
      </c>
    </row>
    <row r="114" spans="1:7" x14ac:dyDescent="0.25">
      <c r="A114" t="s">
        <v>578</v>
      </c>
      <c r="B114">
        <v>4</v>
      </c>
      <c r="C114">
        <v>4</v>
      </c>
      <c r="D114">
        <v>3</v>
      </c>
      <c r="E114" s="4">
        <v>3</v>
      </c>
      <c r="F114" s="4">
        <v>4</v>
      </c>
      <c r="G114">
        <f t="shared" si="1"/>
        <v>18</v>
      </c>
    </row>
    <row r="115" spans="1:7" x14ac:dyDescent="0.25">
      <c r="A115" t="s">
        <v>579</v>
      </c>
      <c r="B115">
        <v>3</v>
      </c>
      <c r="C115">
        <v>3</v>
      </c>
      <c r="D115">
        <v>3</v>
      </c>
      <c r="E115" s="4">
        <v>3</v>
      </c>
      <c r="F115" s="4">
        <v>2</v>
      </c>
      <c r="G115">
        <f t="shared" si="1"/>
        <v>14</v>
      </c>
    </row>
    <row r="116" spans="1:7" x14ac:dyDescent="0.25">
      <c r="A116" t="s">
        <v>580</v>
      </c>
      <c r="B116">
        <v>4</v>
      </c>
      <c r="C116">
        <v>4</v>
      </c>
      <c r="D116">
        <v>3</v>
      </c>
      <c r="E116" s="4">
        <v>3</v>
      </c>
      <c r="F116" s="4">
        <v>4</v>
      </c>
      <c r="G116">
        <f t="shared" si="1"/>
        <v>18</v>
      </c>
    </row>
    <row r="117" spans="1:7" x14ac:dyDescent="0.25">
      <c r="A117" t="s">
        <v>581</v>
      </c>
      <c r="B117">
        <v>4</v>
      </c>
      <c r="C117">
        <v>4</v>
      </c>
      <c r="D117">
        <v>3</v>
      </c>
      <c r="E117" s="4">
        <v>3</v>
      </c>
      <c r="F117" s="4">
        <v>5</v>
      </c>
      <c r="G117">
        <f t="shared" si="1"/>
        <v>19</v>
      </c>
    </row>
    <row r="118" spans="1:7" x14ac:dyDescent="0.25">
      <c r="A118" t="s">
        <v>582</v>
      </c>
      <c r="B118">
        <v>4</v>
      </c>
      <c r="C118">
        <v>4</v>
      </c>
      <c r="D118">
        <v>3</v>
      </c>
      <c r="E118" s="4">
        <v>3</v>
      </c>
      <c r="F118" s="4">
        <v>4</v>
      </c>
      <c r="G118">
        <f t="shared" si="1"/>
        <v>18</v>
      </c>
    </row>
    <row r="119" spans="1:7" x14ac:dyDescent="0.25">
      <c r="A119" t="s">
        <v>583</v>
      </c>
      <c r="B119">
        <v>4</v>
      </c>
      <c r="C119">
        <v>4</v>
      </c>
      <c r="D119">
        <v>3</v>
      </c>
      <c r="E119" s="4">
        <v>3</v>
      </c>
      <c r="F119" s="4">
        <v>4</v>
      </c>
      <c r="G119">
        <f t="shared" si="1"/>
        <v>18</v>
      </c>
    </row>
    <row r="120" spans="1:7" x14ac:dyDescent="0.25">
      <c r="A120" t="s">
        <v>584</v>
      </c>
      <c r="B120">
        <v>2</v>
      </c>
      <c r="C120">
        <v>4</v>
      </c>
      <c r="D120">
        <v>2</v>
      </c>
      <c r="E120" s="4">
        <v>3</v>
      </c>
      <c r="F120" s="4">
        <v>2</v>
      </c>
      <c r="G120">
        <f t="shared" si="1"/>
        <v>13</v>
      </c>
    </row>
    <row r="121" spans="1:7" x14ac:dyDescent="0.25">
      <c r="A121" t="s">
        <v>585</v>
      </c>
      <c r="B121">
        <v>5</v>
      </c>
      <c r="C121">
        <v>4</v>
      </c>
      <c r="D121">
        <v>2</v>
      </c>
      <c r="E121" s="4">
        <v>3</v>
      </c>
      <c r="F121" s="4">
        <v>4</v>
      </c>
      <c r="G121">
        <f t="shared" si="1"/>
        <v>18</v>
      </c>
    </row>
    <row r="122" spans="1:7" x14ac:dyDescent="0.25">
      <c r="A122" t="s">
        <v>586</v>
      </c>
      <c r="B122">
        <v>2</v>
      </c>
      <c r="C122">
        <v>3</v>
      </c>
      <c r="D122">
        <v>4</v>
      </c>
      <c r="E122" s="4">
        <v>3</v>
      </c>
      <c r="F122" s="4">
        <v>2</v>
      </c>
      <c r="G122">
        <f t="shared" si="1"/>
        <v>14</v>
      </c>
    </row>
    <row r="123" spans="1:7" x14ac:dyDescent="0.25">
      <c r="A123" t="s">
        <v>587</v>
      </c>
      <c r="B123">
        <v>3</v>
      </c>
      <c r="C123">
        <v>2</v>
      </c>
      <c r="D123">
        <v>1</v>
      </c>
      <c r="E123" s="4">
        <v>3</v>
      </c>
      <c r="F123" s="4">
        <v>2</v>
      </c>
      <c r="G123">
        <f t="shared" si="1"/>
        <v>11</v>
      </c>
    </row>
    <row r="124" spans="1:7" x14ac:dyDescent="0.25">
      <c r="A124" t="s">
        <v>588</v>
      </c>
      <c r="B124">
        <v>4</v>
      </c>
      <c r="C124">
        <v>4</v>
      </c>
      <c r="D124">
        <v>3</v>
      </c>
      <c r="E124" s="4">
        <v>3</v>
      </c>
      <c r="F124" s="4">
        <v>4</v>
      </c>
      <c r="G124">
        <f t="shared" si="1"/>
        <v>18</v>
      </c>
    </row>
    <row r="125" spans="1:7" x14ac:dyDescent="0.25">
      <c r="A125" t="s">
        <v>589</v>
      </c>
      <c r="B125">
        <v>2</v>
      </c>
      <c r="C125">
        <v>3</v>
      </c>
      <c r="D125">
        <v>3</v>
      </c>
      <c r="E125" s="4">
        <v>4</v>
      </c>
      <c r="F125" s="4">
        <v>2</v>
      </c>
      <c r="G125">
        <f t="shared" si="1"/>
        <v>14</v>
      </c>
    </row>
    <row r="126" spans="1:7" x14ac:dyDescent="0.25">
      <c r="A126" t="s">
        <v>590</v>
      </c>
      <c r="B126">
        <v>3</v>
      </c>
      <c r="C126">
        <v>2</v>
      </c>
      <c r="D126">
        <v>2</v>
      </c>
      <c r="E126" s="4">
        <v>3</v>
      </c>
      <c r="F126" s="4">
        <v>2</v>
      </c>
      <c r="G126">
        <f t="shared" si="1"/>
        <v>12</v>
      </c>
    </row>
    <row r="127" spans="1:7" x14ac:dyDescent="0.25">
      <c r="A127" t="s">
        <v>591</v>
      </c>
      <c r="B127">
        <v>3</v>
      </c>
      <c r="C127">
        <v>3</v>
      </c>
      <c r="D127">
        <v>3</v>
      </c>
      <c r="E127" s="4">
        <v>3</v>
      </c>
      <c r="F127" s="4">
        <v>2</v>
      </c>
      <c r="G127">
        <f t="shared" si="1"/>
        <v>14</v>
      </c>
    </row>
    <row r="128" spans="1:7" x14ac:dyDescent="0.25">
      <c r="A128" t="s">
        <v>592</v>
      </c>
      <c r="B128">
        <v>3</v>
      </c>
      <c r="C128">
        <v>3</v>
      </c>
      <c r="D128">
        <v>2</v>
      </c>
      <c r="E128" s="4">
        <v>3</v>
      </c>
      <c r="F128" s="4">
        <v>1</v>
      </c>
      <c r="G128">
        <f t="shared" si="1"/>
        <v>12</v>
      </c>
    </row>
    <row r="129" spans="1:7" x14ac:dyDescent="0.25">
      <c r="A129" t="s">
        <v>593</v>
      </c>
      <c r="B129">
        <v>3</v>
      </c>
      <c r="C129">
        <v>3</v>
      </c>
      <c r="D129">
        <v>3</v>
      </c>
      <c r="E129" s="4">
        <v>3</v>
      </c>
      <c r="F129" s="4">
        <v>2</v>
      </c>
      <c r="G129">
        <f t="shared" si="1"/>
        <v>14</v>
      </c>
    </row>
    <row r="130" spans="1:7" x14ac:dyDescent="0.25">
      <c r="A130" t="s">
        <v>594</v>
      </c>
      <c r="B130">
        <v>3</v>
      </c>
      <c r="C130">
        <v>3</v>
      </c>
      <c r="D130">
        <v>1</v>
      </c>
      <c r="E130" s="4">
        <v>3</v>
      </c>
      <c r="F130" s="4">
        <v>2</v>
      </c>
      <c r="G130">
        <f t="shared" si="1"/>
        <v>12</v>
      </c>
    </row>
    <row r="131" spans="1:7" x14ac:dyDescent="0.25">
      <c r="A131" t="s">
        <v>595</v>
      </c>
      <c r="B131">
        <v>3</v>
      </c>
      <c r="C131">
        <v>3</v>
      </c>
      <c r="D131">
        <v>2</v>
      </c>
      <c r="E131" s="4">
        <v>3</v>
      </c>
      <c r="F131" s="4">
        <v>2</v>
      </c>
      <c r="G131">
        <f t="shared" ref="G131:G194" si="2">SUM(B131:F131)</f>
        <v>13</v>
      </c>
    </row>
    <row r="132" spans="1:7" x14ac:dyDescent="0.25">
      <c r="A132" t="s">
        <v>596</v>
      </c>
      <c r="B132">
        <v>3</v>
      </c>
      <c r="C132">
        <v>3</v>
      </c>
      <c r="D132">
        <v>3</v>
      </c>
      <c r="E132" s="4">
        <v>3</v>
      </c>
      <c r="F132" s="4">
        <v>2</v>
      </c>
      <c r="G132">
        <f t="shared" si="2"/>
        <v>14</v>
      </c>
    </row>
    <row r="133" spans="1:7" x14ac:dyDescent="0.25">
      <c r="A133" t="s">
        <v>597</v>
      </c>
      <c r="B133">
        <v>1</v>
      </c>
      <c r="C133">
        <v>3</v>
      </c>
      <c r="D133">
        <v>2</v>
      </c>
      <c r="E133" s="4">
        <v>3</v>
      </c>
      <c r="F133" s="4">
        <v>1</v>
      </c>
      <c r="G133">
        <f t="shared" si="2"/>
        <v>10</v>
      </c>
    </row>
    <row r="134" spans="1:7" x14ac:dyDescent="0.25">
      <c r="A134" t="s">
        <v>598</v>
      </c>
      <c r="B134">
        <v>2</v>
      </c>
      <c r="C134">
        <v>3</v>
      </c>
      <c r="D134">
        <v>1</v>
      </c>
      <c r="E134" s="4">
        <v>3</v>
      </c>
      <c r="F134" s="4">
        <v>2</v>
      </c>
      <c r="G134">
        <f t="shared" si="2"/>
        <v>11</v>
      </c>
    </row>
    <row r="135" spans="1:7" x14ac:dyDescent="0.25">
      <c r="A135" t="s">
        <v>599</v>
      </c>
      <c r="B135">
        <v>3</v>
      </c>
      <c r="C135">
        <v>1</v>
      </c>
      <c r="D135">
        <v>4</v>
      </c>
      <c r="E135" s="4">
        <v>1</v>
      </c>
      <c r="F135" s="4">
        <v>4</v>
      </c>
      <c r="G135">
        <f t="shared" si="2"/>
        <v>13</v>
      </c>
    </row>
    <row r="136" spans="1:7" x14ac:dyDescent="0.25">
      <c r="A136" t="s">
        <v>600</v>
      </c>
      <c r="B136">
        <v>3</v>
      </c>
      <c r="C136">
        <v>2</v>
      </c>
      <c r="D136">
        <v>2</v>
      </c>
      <c r="E136" s="4">
        <v>3</v>
      </c>
      <c r="F136" s="4">
        <v>2</v>
      </c>
      <c r="G136">
        <f t="shared" si="2"/>
        <v>12</v>
      </c>
    </row>
    <row r="137" spans="1:7" x14ac:dyDescent="0.25">
      <c r="A137" t="s">
        <v>601</v>
      </c>
      <c r="B137">
        <v>3</v>
      </c>
      <c r="C137">
        <v>2</v>
      </c>
      <c r="D137">
        <v>2</v>
      </c>
      <c r="E137" s="4">
        <v>3</v>
      </c>
      <c r="F137" s="4">
        <v>2</v>
      </c>
      <c r="G137">
        <f t="shared" si="2"/>
        <v>12</v>
      </c>
    </row>
    <row r="138" spans="1:7" x14ac:dyDescent="0.25">
      <c r="A138" t="s">
        <v>602</v>
      </c>
      <c r="B138">
        <v>3</v>
      </c>
      <c r="C138">
        <v>2</v>
      </c>
      <c r="D138">
        <v>2</v>
      </c>
      <c r="E138" s="4">
        <v>3</v>
      </c>
      <c r="F138" s="4">
        <v>2</v>
      </c>
      <c r="G138">
        <f t="shared" si="2"/>
        <v>12</v>
      </c>
    </row>
    <row r="139" spans="1:7" x14ac:dyDescent="0.25">
      <c r="A139" t="s">
        <v>603</v>
      </c>
      <c r="B139">
        <v>2</v>
      </c>
      <c r="C139">
        <v>3</v>
      </c>
      <c r="D139">
        <v>3</v>
      </c>
      <c r="E139" s="4">
        <v>3</v>
      </c>
      <c r="F139" s="4">
        <v>2</v>
      </c>
      <c r="G139">
        <f t="shared" si="2"/>
        <v>13</v>
      </c>
    </row>
    <row r="140" spans="1:7" x14ac:dyDescent="0.25">
      <c r="A140" t="s">
        <v>604</v>
      </c>
      <c r="B140">
        <v>3</v>
      </c>
      <c r="C140">
        <v>1</v>
      </c>
      <c r="D140">
        <v>1</v>
      </c>
      <c r="E140" s="4">
        <v>1</v>
      </c>
      <c r="F140" s="4">
        <v>2</v>
      </c>
      <c r="G140">
        <f t="shared" si="2"/>
        <v>8</v>
      </c>
    </row>
    <row r="141" spans="1:7" x14ac:dyDescent="0.25">
      <c r="A141" t="s">
        <v>605</v>
      </c>
      <c r="B141">
        <v>1</v>
      </c>
      <c r="C141">
        <v>2</v>
      </c>
      <c r="D141">
        <v>1</v>
      </c>
      <c r="E141" s="4">
        <v>3</v>
      </c>
      <c r="F141" s="4">
        <v>2</v>
      </c>
      <c r="G141">
        <f t="shared" si="2"/>
        <v>9</v>
      </c>
    </row>
    <row r="142" spans="1:7" x14ac:dyDescent="0.25">
      <c r="A142" t="s">
        <v>606</v>
      </c>
      <c r="B142">
        <v>2</v>
      </c>
      <c r="C142">
        <v>2</v>
      </c>
      <c r="D142">
        <v>2</v>
      </c>
      <c r="E142" s="4">
        <v>3</v>
      </c>
      <c r="F142" s="4">
        <v>1</v>
      </c>
      <c r="G142">
        <f t="shared" si="2"/>
        <v>10</v>
      </c>
    </row>
    <row r="143" spans="1:7" x14ac:dyDescent="0.25">
      <c r="A143" t="s">
        <v>607</v>
      </c>
      <c r="B143">
        <v>5</v>
      </c>
      <c r="C143">
        <v>5</v>
      </c>
      <c r="D143">
        <v>3</v>
      </c>
      <c r="E143" s="4">
        <v>3</v>
      </c>
      <c r="F143" s="4">
        <v>4</v>
      </c>
      <c r="G143">
        <f t="shared" si="2"/>
        <v>20</v>
      </c>
    </row>
    <row r="144" spans="1:7" x14ac:dyDescent="0.25">
      <c r="A144" t="s">
        <v>608</v>
      </c>
      <c r="B144">
        <v>3</v>
      </c>
      <c r="C144">
        <v>4</v>
      </c>
      <c r="D144">
        <v>3</v>
      </c>
      <c r="E144" s="4">
        <v>3</v>
      </c>
      <c r="F144" s="4">
        <v>2</v>
      </c>
      <c r="G144">
        <f t="shared" si="2"/>
        <v>15</v>
      </c>
    </row>
    <row r="145" spans="1:7" x14ac:dyDescent="0.25">
      <c r="A145" t="s">
        <v>609</v>
      </c>
      <c r="B145">
        <v>4</v>
      </c>
      <c r="C145">
        <v>4</v>
      </c>
      <c r="D145">
        <v>2</v>
      </c>
      <c r="E145" s="4">
        <v>3</v>
      </c>
      <c r="F145" s="4">
        <v>4</v>
      </c>
      <c r="G145">
        <f t="shared" si="2"/>
        <v>17</v>
      </c>
    </row>
    <row r="146" spans="1:7" x14ac:dyDescent="0.25">
      <c r="A146" t="s">
        <v>610</v>
      </c>
      <c r="B146">
        <v>2</v>
      </c>
      <c r="C146">
        <v>3</v>
      </c>
      <c r="D146">
        <v>3</v>
      </c>
      <c r="E146" s="4">
        <v>3</v>
      </c>
      <c r="F146" s="4">
        <v>2</v>
      </c>
      <c r="G146">
        <f t="shared" si="2"/>
        <v>13</v>
      </c>
    </row>
    <row r="147" spans="1:7" x14ac:dyDescent="0.25">
      <c r="A147" t="s">
        <v>611</v>
      </c>
      <c r="B147">
        <v>3</v>
      </c>
      <c r="C147">
        <v>2</v>
      </c>
      <c r="D147">
        <v>3</v>
      </c>
      <c r="E147" s="4">
        <v>3</v>
      </c>
      <c r="F147" s="4">
        <v>2</v>
      </c>
      <c r="G147">
        <f t="shared" si="2"/>
        <v>13</v>
      </c>
    </row>
    <row r="148" spans="1:7" x14ac:dyDescent="0.25">
      <c r="A148" t="s">
        <v>612</v>
      </c>
      <c r="B148">
        <v>2</v>
      </c>
      <c r="C148">
        <v>3</v>
      </c>
      <c r="D148">
        <v>3</v>
      </c>
      <c r="E148" s="4">
        <v>3</v>
      </c>
      <c r="F148" s="4">
        <v>2</v>
      </c>
      <c r="G148">
        <f t="shared" si="2"/>
        <v>13</v>
      </c>
    </row>
    <row r="149" spans="1:7" x14ac:dyDescent="0.25">
      <c r="A149" t="s">
        <v>613</v>
      </c>
      <c r="B149">
        <v>3</v>
      </c>
      <c r="C149">
        <v>3</v>
      </c>
      <c r="D149">
        <v>3</v>
      </c>
      <c r="E149" s="4">
        <v>3</v>
      </c>
      <c r="F149" s="4">
        <v>2</v>
      </c>
      <c r="G149">
        <f t="shared" si="2"/>
        <v>14</v>
      </c>
    </row>
    <row r="150" spans="1:7" x14ac:dyDescent="0.25">
      <c r="A150" t="s">
        <v>614</v>
      </c>
      <c r="B150">
        <v>2</v>
      </c>
      <c r="C150">
        <v>3</v>
      </c>
      <c r="D150">
        <v>3</v>
      </c>
      <c r="E150" s="4">
        <v>3</v>
      </c>
      <c r="F150" s="4">
        <v>1</v>
      </c>
      <c r="G150">
        <f t="shared" si="2"/>
        <v>12</v>
      </c>
    </row>
    <row r="151" spans="1:7" x14ac:dyDescent="0.25">
      <c r="A151" t="s">
        <v>615</v>
      </c>
      <c r="B151">
        <v>3</v>
      </c>
      <c r="C151">
        <v>3</v>
      </c>
      <c r="D151">
        <v>2</v>
      </c>
      <c r="E151" s="4">
        <v>3</v>
      </c>
      <c r="F151" s="4">
        <v>1</v>
      </c>
      <c r="G151">
        <f t="shared" si="2"/>
        <v>12</v>
      </c>
    </row>
    <row r="152" spans="1:7" x14ac:dyDescent="0.25">
      <c r="A152" t="s">
        <v>616</v>
      </c>
      <c r="B152">
        <v>3</v>
      </c>
      <c r="C152">
        <v>3</v>
      </c>
      <c r="D152">
        <v>3</v>
      </c>
      <c r="E152" s="4">
        <v>3</v>
      </c>
      <c r="F152" s="4">
        <v>2</v>
      </c>
      <c r="G152">
        <f t="shared" si="2"/>
        <v>14</v>
      </c>
    </row>
    <row r="153" spans="1:7" x14ac:dyDescent="0.25">
      <c r="A153" t="s">
        <v>617</v>
      </c>
      <c r="B153">
        <v>5</v>
      </c>
      <c r="C153">
        <v>5</v>
      </c>
      <c r="D153">
        <v>4</v>
      </c>
      <c r="E153" s="4">
        <v>5</v>
      </c>
      <c r="F153" s="4">
        <v>5</v>
      </c>
      <c r="G153">
        <f t="shared" si="2"/>
        <v>24</v>
      </c>
    </row>
    <row r="154" spans="1:7" x14ac:dyDescent="0.25">
      <c r="A154" t="s">
        <v>618</v>
      </c>
      <c r="B154">
        <v>5</v>
      </c>
      <c r="C154">
        <v>4</v>
      </c>
      <c r="D154">
        <v>4</v>
      </c>
      <c r="E154" s="4">
        <v>5</v>
      </c>
      <c r="F154" s="4">
        <v>4</v>
      </c>
      <c r="G154">
        <f t="shared" si="2"/>
        <v>22</v>
      </c>
    </row>
    <row r="155" spans="1:7" x14ac:dyDescent="0.25">
      <c r="A155" t="s">
        <v>619</v>
      </c>
      <c r="B155">
        <v>5</v>
      </c>
      <c r="C155">
        <v>4</v>
      </c>
      <c r="D155">
        <v>3</v>
      </c>
      <c r="E155" s="4">
        <v>5</v>
      </c>
      <c r="F155" s="4">
        <v>4</v>
      </c>
      <c r="G155">
        <f t="shared" si="2"/>
        <v>21</v>
      </c>
    </row>
    <row r="156" spans="1:7" x14ac:dyDescent="0.25">
      <c r="A156" t="s">
        <v>620</v>
      </c>
      <c r="B156">
        <v>4</v>
      </c>
      <c r="C156">
        <v>5</v>
      </c>
      <c r="D156">
        <v>3</v>
      </c>
      <c r="E156" s="4">
        <v>3</v>
      </c>
      <c r="F156" s="4">
        <v>4</v>
      </c>
      <c r="G156">
        <f t="shared" si="2"/>
        <v>19</v>
      </c>
    </row>
    <row r="157" spans="1:7" x14ac:dyDescent="0.25">
      <c r="A157" t="s">
        <v>621</v>
      </c>
      <c r="B157">
        <v>5</v>
      </c>
      <c r="C157">
        <v>4</v>
      </c>
      <c r="D157">
        <v>3</v>
      </c>
      <c r="E157" s="4">
        <v>4</v>
      </c>
      <c r="F157" s="4">
        <v>4</v>
      </c>
      <c r="G157">
        <f t="shared" si="2"/>
        <v>20</v>
      </c>
    </row>
    <row r="158" spans="1:7" x14ac:dyDescent="0.25">
      <c r="A158" t="s">
        <v>622</v>
      </c>
      <c r="B158">
        <v>3</v>
      </c>
      <c r="C158">
        <v>3</v>
      </c>
      <c r="D158">
        <v>2</v>
      </c>
      <c r="E158" s="4">
        <v>3</v>
      </c>
      <c r="F158" s="4">
        <v>2</v>
      </c>
      <c r="G158">
        <f t="shared" si="2"/>
        <v>13</v>
      </c>
    </row>
    <row r="159" spans="1:7" x14ac:dyDescent="0.25">
      <c r="A159" t="s">
        <v>623</v>
      </c>
      <c r="B159">
        <v>2</v>
      </c>
      <c r="C159">
        <v>3</v>
      </c>
      <c r="D159">
        <v>3</v>
      </c>
      <c r="E159" s="4">
        <v>4</v>
      </c>
      <c r="F159" s="4">
        <v>2</v>
      </c>
      <c r="G159">
        <f t="shared" si="2"/>
        <v>14</v>
      </c>
    </row>
    <row r="160" spans="1:7" x14ac:dyDescent="0.25">
      <c r="A160" t="s">
        <v>624</v>
      </c>
      <c r="B160">
        <v>3</v>
      </c>
      <c r="C160">
        <v>3</v>
      </c>
      <c r="D160">
        <v>3</v>
      </c>
      <c r="E160" s="4">
        <v>3</v>
      </c>
      <c r="F160" s="4">
        <v>3</v>
      </c>
      <c r="G160">
        <f t="shared" si="2"/>
        <v>15</v>
      </c>
    </row>
    <row r="161" spans="1:7" x14ac:dyDescent="0.25">
      <c r="A161" t="s">
        <v>625</v>
      </c>
      <c r="B161">
        <v>2</v>
      </c>
      <c r="C161">
        <v>3</v>
      </c>
      <c r="D161">
        <v>3</v>
      </c>
      <c r="E161" s="4">
        <v>3</v>
      </c>
      <c r="F161" s="4">
        <v>2</v>
      </c>
      <c r="G161">
        <f t="shared" si="2"/>
        <v>13</v>
      </c>
    </row>
    <row r="162" spans="1:7" x14ac:dyDescent="0.25">
      <c r="A162" t="s">
        <v>626</v>
      </c>
      <c r="B162">
        <v>2</v>
      </c>
      <c r="C162">
        <v>3</v>
      </c>
      <c r="D162">
        <v>3</v>
      </c>
      <c r="E162" s="4">
        <v>3</v>
      </c>
      <c r="F162" s="4">
        <v>2</v>
      </c>
      <c r="G162">
        <f t="shared" si="2"/>
        <v>13</v>
      </c>
    </row>
    <row r="163" spans="1:7" x14ac:dyDescent="0.25">
      <c r="A163" t="s">
        <v>627</v>
      </c>
      <c r="B163">
        <v>4</v>
      </c>
      <c r="C163">
        <v>4</v>
      </c>
      <c r="D163">
        <v>3</v>
      </c>
      <c r="E163" s="4">
        <v>3</v>
      </c>
      <c r="F163" s="4">
        <v>4</v>
      </c>
      <c r="G163">
        <f t="shared" si="2"/>
        <v>18</v>
      </c>
    </row>
    <row r="164" spans="1:7" x14ac:dyDescent="0.25">
      <c r="A164" t="s">
        <v>628</v>
      </c>
      <c r="B164">
        <v>3</v>
      </c>
      <c r="C164">
        <v>3</v>
      </c>
      <c r="D164">
        <v>2</v>
      </c>
      <c r="E164" s="4">
        <v>3</v>
      </c>
      <c r="F164" s="4">
        <v>1</v>
      </c>
      <c r="G164">
        <f t="shared" si="2"/>
        <v>12</v>
      </c>
    </row>
    <row r="165" spans="1:7" x14ac:dyDescent="0.25">
      <c r="A165" t="s">
        <v>629</v>
      </c>
      <c r="B165">
        <v>3</v>
      </c>
      <c r="C165">
        <v>2</v>
      </c>
      <c r="D165">
        <v>1</v>
      </c>
      <c r="E165" s="4">
        <v>3</v>
      </c>
      <c r="F165" s="4">
        <v>2</v>
      </c>
      <c r="G165">
        <f t="shared" si="2"/>
        <v>11</v>
      </c>
    </row>
    <row r="166" spans="1:7" x14ac:dyDescent="0.25">
      <c r="A166" t="s">
        <v>630</v>
      </c>
      <c r="B166">
        <v>3</v>
      </c>
      <c r="C166">
        <v>3</v>
      </c>
      <c r="D166">
        <v>3</v>
      </c>
      <c r="E166" s="4">
        <v>3</v>
      </c>
      <c r="F166" s="4">
        <v>1</v>
      </c>
      <c r="G166">
        <f t="shared" si="2"/>
        <v>13</v>
      </c>
    </row>
    <row r="167" spans="1:7" x14ac:dyDescent="0.25">
      <c r="A167" t="s">
        <v>631</v>
      </c>
      <c r="B167">
        <v>3</v>
      </c>
      <c r="C167">
        <v>2</v>
      </c>
      <c r="D167">
        <v>2</v>
      </c>
      <c r="E167" s="4">
        <v>3</v>
      </c>
      <c r="F167" s="4">
        <v>2</v>
      </c>
      <c r="G167">
        <f t="shared" si="2"/>
        <v>12</v>
      </c>
    </row>
    <row r="168" spans="1:7" x14ac:dyDescent="0.25">
      <c r="A168" t="s">
        <v>632</v>
      </c>
      <c r="B168">
        <v>2</v>
      </c>
      <c r="C168">
        <v>3</v>
      </c>
      <c r="D168">
        <v>3</v>
      </c>
      <c r="E168" s="4">
        <v>3</v>
      </c>
      <c r="F168" s="4">
        <v>2</v>
      </c>
      <c r="G168">
        <f t="shared" si="2"/>
        <v>13</v>
      </c>
    </row>
    <row r="169" spans="1:7" x14ac:dyDescent="0.25">
      <c r="A169" t="s">
        <v>633</v>
      </c>
      <c r="B169">
        <v>3</v>
      </c>
      <c r="C169">
        <v>2</v>
      </c>
      <c r="D169">
        <v>2</v>
      </c>
      <c r="E169" s="4">
        <v>3</v>
      </c>
      <c r="F169" s="4">
        <v>2</v>
      </c>
      <c r="G169">
        <f t="shared" si="2"/>
        <v>12</v>
      </c>
    </row>
    <row r="170" spans="1:7" x14ac:dyDescent="0.25">
      <c r="A170" t="s">
        <v>634</v>
      </c>
      <c r="B170">
        <v>3</v>
      </c>
      <c r="C170">
        <v>1</v>
      </c>
      <c r="D170">
        <v>1</v>
      </c>
      <c r="E170" s="4">
        <v>1</v>
      </c>
      <c r="F170" s="4">
        <v>2</v>
      </c>
      <c r="G170">
        <f t="shared" si="2"/>
        <v>8</v>
      </c>
    </row>
    <row r="171" spans="1:7" x14ac:dyDescent="0.25">
      <c r="A171" t="s">
        <v>635</v>
      </c>
      <c r="B171">
        <v>3</v>
      </c>
      <c r="C171">
        <v>1</v>
      </c>
      <c r="D171">
        <v>1</v>
      </c>
      <c r="E171" s="4">
        <v>1</v>
      </c>
      <c r="F171" s="4">
        <v>2</v>
      </c>
      <c r="G171">
        <f t="shared" si="2"/>
        <v>8</v>
      </c>
    </row>
    <row r="172" spans="1:7" x14ac:dyDescent="0.25">
      <c r="A172" t="s">
        <v>636</v>
      </c>
      <c r="B172">
        <v>4</v>
      </c>
      <c r="C172">
        <v>3</v>
      </c>
      <c r="D172">
        <v>2</v>
      </c>
      <c r="E172" s="4">
        <v>4</v>
      </c>
      <c r="F172" s="4">
        <v>2</v>
      </c>
      <c r="G172">
        <f t="shared" si="2"/>
        <v>15</v>
      </c>
    </row>
    <row r="173" spans="1:7" x14ac:dyDescent="0.25">
      <c r="A173" t="s">
        <v>637</v>
      </c>
      <c r="B173">
        <v>3</v>
      </c>
      <c r="C173">
        <v>3</v>
      </c>
      <c r="D173">
        <v>3</v>
      </c>
      <c r="E173" s="4">
        <v>3</v>
      </c>
      <c r="F173" s="4">
        <v>2</v>
      </c>
      <c r="G173">
        <f t="shared" si="2"/>
        <v>14</v>
      </c>
    </row>
    <row r="174" spans="1:7" x14ac:dyDescent="0.25">
      <c r="A174" t="s">
        <v>638</v>
      </c>
      <c r="B174">
        <v>3</v>
      </c>
      <c r="C174">
        <v>3</v>
      </c>
      <c r="D174">
        <v>3</v>
      </c>
      <c r="E174" s="4">
        <v>4</v>
      </c>
      <c r="F174" s="4">
        <v>2</v>
      </c>
      <c r="G174">
        <f t="shared" si="2"/>
        <v>15</v>
      </c>
    </row>
    <row r="175" spans="1:7" x14ac:dyDescent="0.25">
      <c r="A175" t="s">
        <v>639</v>
      </c>
      <c r="B175">
        <v>4</v>
      </c>
      <c r="C175">
        <v>2</v>
      </c>
      <c r="D175">
        <v>2</v>
      </c>
      <c r="E175" s="4">
        <v>3</v>
      </c>
      <c r="F175" s="4">
        <v>2</v>
      </c>
      <c r="G175">
        <f t="shared" si="2"/>
        <v>13</v>
      </c>
    </row>
    <row r="176" spans="1:7" x14ac:dyDescent="0.25">
      <c r="A176" t="s">
        <v>640</v>
      </c>
      <c r="B176">
        <v>2</v>
      </c>
      <c r="C176">
        <v>3</v>
      </c>
      <c r="D176">
        <v>3</v>
      </c>
      <c r="E176" s="4">
        <v>3</v>
      </c>
      <c r="F176" s="4">
        <v>2</v>
      </c>
      <c r="G176">
        <f t="shared" si="2"/>
        <v>13</v>
      </c>
    </row>
    <row r="177" spans="1:7" x14ac:dyDescent="0.25">
      <c r="A177" t="s">
        <v>641</v>
      </c>
      <c r="B177">
        <v>3</v>
      </c>
      <c r="C177">
        <v>3</v>
      </c>
      <c r="D177">
        <v>3</v>
      </c>
      <c r="E177" s="4">
        <v>3</v>
      </c>
      <c r="F177" s="4">
        <v>2</v>
      </c>
      <c r="G177">
        <f t="shared" si="2"/>
        <v>14</v>
      </c>
    </row>
    <row r="178" spans="1:7" x14ac:dyDescent="0.25">
      <c r="A178" t="s">
        <v>642</v>
      </c>
      <c r="B178">
        <v>3</v>
      </c>
      <c r="C178">
        <v>3</v>
      </c>
      <c r="D178">
        <v>2</v>
      </c>
      <c r="E178" s="4">
        <v>3</v>
      </c>
      <c r="F178" s="4">
        <v>1</v>
      </c>
      <c r="G178">
        <f t="shared" si="2"/>
        <v>12</v>
      </c>
    </row>
    <row r="179" spans="1:7" x14ac:dyDescent="0.25">
      <c r="A179" t="s">
        <v>643</v>
      </c>
      <c r="B179">
        <v>3</v>
      </c>
      <c r="C179">
        <v>3</v>
      </c>
      <c r="D179">
        <v>2</v>
      </c>
      <c r="E179" s="4">
        <v>3</v>
      </c>
      <c r="F179" s="4">
        <v>2</v>
      </c>
      <c r="G179">
        <f t="shared" si="2"/>
        <v>13</v>
      </c>
    </row>
    <row r="180" spans="1:7" x14ac:dyDescent="0.25">
      <c r="A180" t="s">
        <v>644</v>
      </c>
      <c r="B180">
        <v>3</v>
      </c>
      <c r="C180">
        <v>3</v>
      </c>
      <c r="D180">
        <v>1</v>
      </c>
      <c r="E180" s="4">
        <v>1</v>
      </c>
      <c r="F180" s="4">
        <v>2</v>
      </c>
      <c r="G180">
        <f t="shared" si="2"/>
        <v>10</v>
      </c>
    </row>
    <row r="181" spans="1:7" x14ac:dyDescent="0.25">
      <c r="A181" t="s">
        <v>645</v>
      </c>
      <c r="B181">
        <v>3</v>
      </c>
      <c r="C181">
        <v>3</v>
      </c>
      <c r="D181">
        <v>2</v>
      </c>
      <c r="E181" s="4">
        <v>3</v>
      </c>
      <c r="F181" s="4">
        <v>1</v>
      </c>
      <c r="G181">
        <f t="shared" si="2"/>
        <v>12</v>
      </c>
    </row>
    <row r="182" spans="1:7" x14ac:dyDescent="0.25">
      <c r="A182" t="s">
        <v>646</v>
      </c>
      <c r="B182">
        <v>3</v>
      </c>
      <c r="C182">
        <v>2</v>
      </c>
      <c r="D182">
        <v>1</v>
      </c>
      <c r="E182" s="4">
        <v>3</v>
      </c>
      <c r="F182" s="4">
        <v>2</v>
      </c>
      <c r="G182">
        <f t="shared" si="2"/>
        <v>11</v>
      </c>
    </row>
    <row r="183" spans="1:7" x14ac:dyDescent="0.25">
      <c r="A183" t="s">
        <v>647</v>
      </c>
      <c r="B183">
        <v>5</v>
      </c>
      <c r="C183">
        <v>4</v>
      </c>
      <c r="D183">
        <v>4</v>
      </c>
      <c r="E183" s="4">
        <v>5</v>
      </c>
      <c r="F183" s="4">
        <v>4</v>
      </c>
      <c r="G183">
        <f t="shared" si="2"/>
        <v>22</v>
      </c>
    </row>
    <row r="184" spans="1:7" x14ac:dyDescent="0.25">
      <c r="A184" t="s">
        <v>648</v>
      </c>
      <c r="B184">
        <v>5</v>
      </c>
      <c r="C184">
        <v>5</v>
      </c>
      <c r="D184">
        <v>4</v>
      </c>
      <c r="E184" s="4">
        <v>5</v>
      </c>
      <c r="F184" s="4">
        <v>2</v>
      </c>
      <c r="G184">
        <f t="shared" si="2"/>
        <v>21</v>
      </c>
    </row>
    <row r="185" spans="1:7" x14ac:dyDescent="0.25">
      <c r="A185" t="s">
        <v>649</v>
      </c>
      <c r="B185">
        <v>2</v>
      </c>
      <c r="C185">
        <v>5</v>
      </c>
      <c r="D185">
        <v>2</v>
      </c>
      <c r="E185" s="4">
        <v>5</v>
      </c>
      <c r="F185" s="4">
        <v>5</v>
      </c>
      <c r="G185">
        <f t="shared" si="2"/>
        <v>19</v>
      </c>
    </row>
    <row r="186" spans="1:7" x14ac:dyDescent="0.25">
      <c r="A186" t="s">
        <v>650</v>
      </c>
      <c r="B186">
        <v>5</v>
      </c>
      <c r="C186">
        <v>4</v>
      </c>
      <c r="D186">
        <v>4</v>
      </c>
      <c r="E186" s="4">
        <v>4</v>
      </c>
      <c r="F186" s="4">
        <v>4</v>
      </c>
      <c r="G186">
        <f t="shared" si="2"/>
        <v>21</v>
      </c>
    </row>
    <row r="187" spans="1:7" x14ac:dyDescent="0.25">
      <c r="A187" t="s">
        <v>651</v>
      </c>
      <c r="B187">
        <v>5</v>
      </c>
      <c r="C187">
        <v>4</v>
      </c>
      <c r="D187">
        <v>3</v>
      </c>
      <c r="E187" s="4">
        <v>5</v>
      </c>
      <c r="F187" s="4">
        <v>4</v>
      </c>
      <c r="G187">
        <f t="shared" si="2"/>
        <v>21</v>
      </c>
    </row>
    <row r="188" spans="1:7" x14ac:dyDescent="0.25">
      <c r="A188" t="s">
        <v>652</v>
      </c>
      <c r="B188">
        <v>2</v>
      </c>
      <c r="C188">
        <v>4</v>
      </c>
      <c r="D188">
        <v>3</v>
      </c>
      <c r="E188" s="4">
        <v>5</v>
      </c>
      <c r="F188" s="4">
        <v>2</v>
      </c>
      <c r="G188">
        <f t="shared" si="2"/>
        <v>16</v>
      </c>
    </row>
    <row r="189" spans="1:7" x14ac:dyDescent="0.25">
      <c r="A189" t="s">
        <v>653</v>
      </c>
      <c r="B189">
        <v>4</v>
      </c>
      <c r="C189">
        <v>3</v>
      </c>
      <c r="D189">
        <v>3</v>
      </c>
      <c r="E189" s="4">
        <v>3</v>
      </c>
      <c r="F189" s="4">
        <v>2</v>
      </c>
      <c r="G189">
        <f t="shared" si="2"/>
        <v>15</v>
      </c>
    </row>
    <row r="190" spans="1:7" x14ac:dyDescent="0.25">
      <c r="A190" t="s">
        <v>654</v>
      </c>
      <c r="B190">
        <v>3</v>
      </c>
      <c r="C190">
        <v>3</v>
      </c>
      <c r="D190">
        <v>2</v>
      </c>
      <c r="E190" s="4">
        <v>3</v>
      </c>
      <c r="F190" s="4">
        <v>1</v>
      </c>
      <c r="G190">
        <f t="shared" si="2"/>
        <v>12</v>
      </c>
    </row>
    <row r="191" spans="1:7" x14ac:dyDescent="0.25">
      <c r="A191" t="s">
        <v>655</v>
      </c>
      <c r="B191">
        <v>3</v>
      </c>
      <c r="C191">
        <v>2</v>
      </c>
      <c r="D191">
        <v>2</v>
      </c>
      <c r="E191" s="4">
        <v>1</v>
      </c>
      <c r="F191" s="4">
        <v>2</v>
      </c>
      <c r="G191">
        <f t="shared" si="2"/>
        <v>10</v>
      </c>
    </row>
    <row r="192" spans="1:7" x14ac:dyDescent="0.25">
      <c r="A192" t="s">
        <v>656</v>
      </c>
      <c r="B192">
        <v>3</v>
      </c>
      <c r="C192">
        <v>2</v>
      </c>
      <c r="D192">
        <v>1</v>
      </c>
      <c r="E192" s="4">
        <v>1</v>
      </c>
      <c r="F192" s="4">
        <v>2</v>
      </c>
      <c r="G192">
        <f t="shared" si="2"/>
        <v>9</v>
      </c>
    </row>
    <row r="193" spans="1:7" x14ac:dyDescent="0.25">
      <c r="A193" t="s">
        <v>657</v>
      </c>
      <c r="B193">
        <v>1</v>
      </c>
      <c r="C193">
        <v>3</v>
      </c>
      <c r="D193">
        <v>2</v>
      </c>
      <c r="E193" s="4">
        <v>2</v>
      </c>
      <c r="F193" s="4">
        <v>2</v>
      </c>
      <c r="G193">
        <f t="shared" si="2"/>
        <v>10</v>
      </c>
    </row>
    <row r="194" spans="1:7" x14ac:dyDescent="0.25">
      <c r="A194" t="s">
        <v>658</v>
      </c>
      <c r="B194">
        <v>3</v>
      </c>
      <c r="C194">
        <v>2</v>
      </c>
      <c r="E194" s="4">
        <v>3</v>
      </c>
      <c r="F194" s="4">
        <v>2</v>
      </c>
      <c r="G194">
        <f t="shared" si="2"/>
        <v>10</v>
      </c>
    </row>
    <row r="195" spans="1:7" x14ac:dyDescent="0.25">
      <c r="A195" t="s">
        <v>659</v>
      </c>
      <c r="B195">
        <v>5</v>
      </c>
      <c r="C195">
        <v>5</v>
      </c>
      <c r="D195">
        <v>4</v>
      </c>
      <c r="E195" s="4">
        <v>5</v>
      </c>
      <c r="F195" s="4">
        <v>5</v>
      </c>
      <c r="G195">
        <f t="shared" ref="G195:G258" si="3">SUM(B195:F195)</f>
        <v>24</v>
      </c>
    </row>
    <row r="196" spans="1:7" x14ac:dyDescent="0.25">
      <c r="A196" t="s">
        <v>660</v>
      </c>
      <c r="B196">
        <v>3</v>
      </c>
      <c r="C196">
        <v>3</v>
      </c>
      <c r="D196">
        <v>3</v>
      </c>
      <c r="E196" s="4">
        <v>3</v>
      </c>
      <c r="F196" s="4">
        <v>2</v>
      </c>
      <c r="G196">
        <f t="shared" si="3"/>
        <v>14</v>
      </c>
    </row>
    <row r="197" spans="1:7" x14ac:dyDescent="0.25">
      <c r="A197" t="s">
        <v>661</v>
      </c>
      <c r="B197">
        <v>3</v>
      </c>
      <c r="C197">
        <v>3</v>
      </c>
      <c r="D197">
        <v>2</v>
      </c>
      <c r="E197" s="4">
        <v>3</v>
      </c>
      <c r="F197" s="4">
        <v>2</v>
      </c>
      <c r="G197">
        <f t="shared" si="3"/>
        <v>13</v>
      </c>
    </row>
    <row r="198" spans="1:7" x14ac:dyDescent="0.25">
      <c r="A198" t="s">
        <v>662</v>
      </c>
      <c r="B198">
        <v>2</v>
      </c>
      <c r="C198">
        <v>3</v>
      </c>
      <c r="D198">
        <v>3</v>
      </c>
      <c r="E198" s="4">
        <v>3</v>
      </c>
      <c r="F198" s="4">
        <v>2</v>
      </c>
      <c r="G198">
        <f t="shared" si="3"/>
        <v>13</v>
      </c>
    </row>
    <row r="199" spans="1:7" x14ac:dyDescent="0.25">
      <c r="A199" t="s">
        <v>663</v>
      </c>
      <c r="B199">
        <v>3</v>
      </c>
      <c r="C199">
        <v>3</v>
      </c>
      <c r="D199">
        <v>3</v>
      </c>
      <c r="E199" s="4">
        <v>3</v>
      </c>
      <c r="F199" s="4">
        <v>1</v>
      </c>
      <c r="G199">
        <f t="shared" si="3"/>
        <v>13</v>
      </c>
    </row>
    <row r="200" spans="1:7" x14ac:dyDescent="0.25">
      <c r="A200" t="s">
        <v>664</v>
      </c>
      <c r="B200">
        <v>3</v>
      </c>
      <c r="C200">
        <v>2</v>
      </c>
      <c r="D200">
        <v>1</v>
      </c>
      <c r="E200" s="4">
        <v>3</v>
      </c>
      <c r="F200" s="4">
        <v>2</v>
      </c>
      <c r="G200">
        <f t="shared" si="3"/>
        <v>11</v>
      </c>
    </row>
    <row r="201" spans="1:7" x14ac:dyDescent="0.25">
      <c r="A201" t="s">
        <v>665</v>
      </c>
      <c r="B201">
        <v>3</v>
      </c>
      <c r="C201">
        <v>2</v>
      </c>
      <c r="D201">
        <v>1</v>
      </c>
      <c r="E201" s="2">
        <v>1</v>
      </c>
      <c r="F201" s="2">
        <v>2</v>
      </c>
      <c r="G201">
        <f t="shared" si="3"/>
        <v>9</v>
      </c>
    </row>
    <row r="202" spans="1:7" x14ac:dyDescent="0.25">
      <c r="A202" t="s">
        <v>666</v>
      </c>
      <c r="B202">
        <v>5</v>
      </c>
      <c r="C202">
        <v>5</v>
      </c>
      <c r="D202">
        <v>3</v>
      </c>
      <c r="E202" s="4">
        <v>3</v>
      </c>
      <c r="F202" s="4">
        <v>4</v>
      </c>
      <c r="G202">
        <f t="shared" si="3"/>
        <v>20</v>
      </c>
    </row>
    <row r="203" spans="1:7" x14ac:dyDescent="0.25">
      <c r="A203" t="s">
        <v>667</v>
      </c>
      <c r="B203">
        <v>4</v>
      </c>
      <c r="C203">
        <v>4</v>
      </c>
      <c r="D203">
        <v>4</v>
      </c>
      <c r="E203" s="4">
        <v>3</v>
      </c>
      <c r="F203" s="4">
        <v>4</v>
      </c>
      <c r="G203">
        <f t="shared" si="3"/>
        <v>19</v>
      </c>
    </row>
    <row r="204" spans="1:7" x14ac:dyDescent="0.25">
      <c r="A204" t="s">
        <v>668</v>
      </c>
      <c r="B204">
        <v>4</v>
      </c>
      <c r="C204">
        <v>4</v>
      </c>
      <c r="D204">
        <v>3</v>
      </c>
      <c r="E204" s="4">
        <v>3</v>
      </c>
      <c r="F204" s="4">
        <v>4</v>
      </c>
      <c r="G204">
        <f t="shared" si="3"/>
        <v>18</v>
      </c>
    </row>
    <row r="205" spans="1:7" x14ac:dyDescent="0.25">
      <c r="A205" t="s">
        <v>669</v>
      </c>
      <c r="B205">
        <v>4</v>
      </c>
      <c r="C205">
        <v>4</v>
      </c>
      <c r="D205">
        <v>3</v>
      </c>
      <c r="E205" s="4">
        <v>3</v>
      </c>
      <c r="F205" s="4">
        <v>4</v>
      </c>
      <c r="G205">
        <f t="shared" si="3"/>
        <v>18</v>
      </c>
    </row>
    <row r="206" spans="1:7" x14ac:dyDescent="0.25">
      <c r="A206" t="s">
        <v>670</v>
      </c>
      <c r="B206">
        <v>4</v>
      </c>
      <c r="C206">
        <v>4</v>
      </c>
      <c r="D206">
        <v>3</v>
      </c>
      <c r="E206" s="4">
        <v>4</v>
      </c>
      <c r="F206" s="4">
        <v>5</v>
      </c>
      <c r="G206">
        <f t="shared" si="3"/>
        <v>20</v>
      </c>
    </row>
    <row r="207" spans="1:7" x14ac:dyDescent="0.25">
      <c r="A207" t="s">
        <v>671</v>
      </c>
      <c r="B207">
        <v>4</v>
      </c>
      <c r="C207">
        <v>4</v>
      </c>
      <c r="D207">
        <v>3</v>
      </c>
      <c r="E207" s="4">
        <v>3</v>
      </c>
      <c r="F207" s="4">
        <v>4</v>
      </c>
      <c r="G207">
        <f t="shared" si="3"/>
        <v>18</v>
      </c>
    </row>
    <row r="208" spans="1:7" x14ac:dyDescent="0.25">
      <c r="A208" t="s">
        <v>672</v>
      </c>
      <c r="B208">
        <v>4</v>
      </c>
      <c r="C208">
        <v>4</v>
      </c>
      <c r="D208">
        <v>3</v>
      </c>
      <c r="E208" s="4">
        <v>3</v>
      </c>
      <c r="F208" s="4">
        <v>4</v>
      </c>
      <c r="G208">
        <f t="shared" si="3"/>
        <v>18</v>
      </c>
    </row>
    <row r="209" spans="1:7" x14ac:dyDescent="0.25">
      <c r="A209" t="s">
        <v>673</v>
      </c>
      <c r="B209">
        <v>4</v>
      </c>
      <c r="C209">
        <v>4</v>
      </c>
      <c r="D209">
        <v>3</v>
      </c>
      <c r="E209" s="4">
        <v>3</v>
      </c>
      <c r="F209" s="4">
        <v>4</v>
      </c>
      <c r="G209">
        <f t="shared" si="3"/>
        <v>18</v>
      </c>
    </row>
    <row r="210" spans="1:7" x14ac:dyDescent="0.25">
      <c r="A210" t="s">
        <v>674</v>
      </c>
      <c r="B210">
        <v>4</v>
      </c>
      <c r="C210">
        <v>5</v>
      </c>
      <c r="D210">
        <v>3</v>
      </c>
      <c r="E210" s="4">
        <v>3</v>
      </c>
      <c r="F210" s="4">
        <v>5</v>
      </c>
      <c r="G210">
        <f t="shared" si="3"/>
        <v>20</v>
      </c>
    </row>
    <row r="211" spans="1:7" x14ac:dyDescent="0.25">
      <c r="A211" t="s">
        <v>675</v>
      </c>
      <c r="B211">
        <v>4</v>
      </c>
      <c r="C211">
        <v>4</v>
      </c>
      <c r="D211">
        <v>3</v>
      </c>
      <c r="E211" s="4">
        <v>3</v>
      </c>
      <c r="F211" s="4">
        <v>4</v>
      </c>
      <c r="G211">
        <f t="shared" si="3"/>
        <v>18</v>
      </c>
    </row>
    <row r="212" spans="1:7" x14ac:dyDescent="0.25">
      <c r="A212" t="s">
        <v>676</v>
      </c>
      <c r="B212">
        <v>4</v>
      </c>
      <c r="C212">
        <v>5</v>
      </c>
      <c r="D212">
        <v>3</v>
      </c>
      <c r="E212" s="4">
        <v>3</v>
      </c>
      <c r="F212" s="4">
        <v>4</v>
      </c>
      <c r="G212">
        <f t="shared" si="3"/>
        <v>19</v>
      </c>
    </row>
    <row r="213" spans="1:7" x14ac:dyDescent="0.25">
      <c r="A213" t="s">
        <v>677</v>
      </c>
      <c r="B213">
        <v>4</v>
      </c>
      <c r="C213">
        <v>4</v>
      </c>
      <c r="D213">
        <v>3</v>
      </c>
      <c r="E213" s="4">
        <v>3</v>
      </c>
      <c r="F213" s="4">
        <v>4</v>
      </c>
      <c r="G213">
        <f t="shared" si="3"/>
        <v>18</v>
      </c>
    </row>
    <row r="214" spans="1:7" x14ac:dyDescent="0.25">
      <c r="A214" t="s">
        <v>678</v>
      </c>
      <c r="B214">
        <v>4</v>
      </c>
      <c r="C214">
        <v>4</v>
      </c>
      <c r="D214">
        <v>3</v>
      </c>
      <c r="E214" s="4">
        <v>3</v>
      </c>
      <c r="F214" s="4">
        <v>4</v>
      </c>
      <c r="G214">
        <f t="shared" si="3"/>
        <v>18</v>
      </c>
    </row>
    <row r="215" spans="1:7" x14ac:dyDescent="0.25">
      <c r="A215" t="s">
        <v>679</v>
      </c>
      <c r="B215">
        <v>4</v>
      </c>
      <c r="C215">
        <v>4</v>
      </c>
      <c r="D215">
        <v>3</v>
      </c>
      <c r="E215" s="4">
        <v>3</v>
      </c>
      <c r="F215" s="4">
        <v>5</v>
      </c>
      <c r="G215">
        <f t="shared" si="3"/>
        <v>19</v>
      </c>
    </row>
    <row r="216" spans="1:7" x14ac:dyDescent="0.25">
      <c r="A216" t="s">
        <v>680</v>
      </c>
      <c r="B216">
        <v>4</v>
      </c>
      <c r="C216">
        <v>4</v>
      </c>
      <c r="D216">
        <v>3</v>
      </c>
      <c r="E216" s="4">
        <v>2</v>
      </c>
      <c r="F216" s="4">
        <v>4</v>
      </c>
      <c r="G216">
        <f t="shared" si="3"/>
        <v>17</v>
      </c>
    </row>
    <row r="217" spans="1:7" x14ac:dyDescent="0.25">
      <c r="A217" t="s">
        <v>681</v>
      </c>
      <c r="B217">
        <v>5</v>
      </c>
      <c r="C217">
        <v>4</v>
      </c>
      <c r="D217">
        <v>3</v>
      </c>
      <c r="E217" s="4">
        <v>3</v>
      </c>
      <c r="F217" s="4">
        <v>4</v>
      </c>
      <c r="G217">
        <f t="shared" si="3"/>
        <v>19</v>
      </c>
    </row>
    <row r="218" spans="1:7" x14ac:dyDescent="0.25">
      <c r="A218" t="s">
        <v>682</v>
      </c>
      <c r="B218">
        <v>4</v>
      </c>
      <c r="C218">
        <v>4</v>
      </c>
      <c r="D218">
        <v>3</v>
      </c>
      <c r="E218" s="4">
        <v>3</v>
      </c>
      <c r="F218" s="4">
        <v>4</v>
      </c>
      <c r="G218">
        <f t="shared" si="3"/>
        <v>18</v>
      </c>
    </row>
    <row r="219" spans="1:7" x14ac:dyDescent="0.25">
      <c r="A219" t="s">
        <v>683</v>
      </c>
      <c r="B219">
        <v>4</v>
      </c>
      <c r="C219">
        <v>5</v>
      </c>
      <c r="D219">
        <v>3</v>
      </c>
      <c r="E219" s="4">
        <v>3</v>
      </c>
      <c r="F219" s="4">
        <v>4</v>
      </c>
      <c r="G219">
        <f t="shared" si="3"/>
        <v>19</v>
      </c>
    </row>
    <row r="220" spans="1:7" x14ac:dyDescent="0.25">
      <c r="A220" t="s">
        <v>684</v>
      </c>
      <c r="B220">
        <v>4</v>
      </c>
      <c r="C220">
        <v>4</v>
      </c>
      <c r="D220">
        <v>3</v>
      </c>
      <c r="E220" s="4">
        <v>3</v>
      </c>
      <c r="F220" s="4">
        <v>4</v>
      </c>
      <c r="G220">
        <f t="shared" si="3"/>
        <v>18</v>
      </c>
    </row>
    <row r="221" spans="1:7" x14ac:dyDescent="0.25">
      <c r="A221" t="s">
        <v>685</v>
      </c>
      <c r="B221">
        <v>4</v>
      </c>
      <c r="C221">
        <v>4</v>
      </c>
      <c r="D221">
        <v>3</v>
      </c>
      <c r="E221" s="4">
        <v>3</v>
      </c>
      <c r="F221" s="4">
        <v>4</v>
      </c>
      <c r="G221">
        <f t="shared" si="3"/>
        <v>18</v>
      </c>
    </row>
    <row r="222" spans="1:7" x14ac:dyDescent="0.25">
      <c r="A222" t="s">
        <v>686</v>
      </c>
      <c r="B222">
        <v>4</v>
      </c>
      <c r="C222">
        <v>4</v>
      </c>
      <c r="D222">
        <v>3</v>
      </c>
      <c r="E222" s="4">
        <v>3</v>
      </c>
      <c r="F222" s="4">
        <v>4</v>
      </c>
      <c r="G222">
        <f t="shared" si="3"/>
        <v>18</v>
      </c>
    </row>
    <row r="223" spans="1:7" x14ac:dyDescent="0.25">
      <c r="A223" t="s">
        <v>687</v>
      </c>
      <c r="B223">
        <v>4</v>
      </c>
      <c r="C223">
        <v>4</v>
      </c>
      <c r="D223">
        <v>3</v>
      </c>
      <c r="E223" s="4">
        <v>3</v>
      </c>
      <c r="F223" s="4">
        <v>4</v>
      </c>
      <c r="G223">
        <f t="shared" si="3"/>
        <v>18</v>
      </c>
    </row>
    <row r="224" spans="1:7" x14ac:dyDescent="0.25">
      <c r="A224" t="s">
        <v>688</v>
      </c>
      <c r="B224">
        <v>4</v>
      </c>
      <c r="C224">
        <v>4</v>
      </c>
      <c r="D224">
        <v>3</v>
      </c>
      <c r="E224" s="4">
        <v>5</v>
      </c>
      <c r="F224" s="4">
        <v>4</v>
      </c>
      <c r="G224">
        <f t="shared" si="3"/>
        <v>20</v>
      </c>
    </row>
    <row r="225" spans="1:7" x14ac:dyDescent="0.25">
      <c r="A225" t="s">
        <v>689</v>
      </c>
      <c r="B225">
        <v>4</v>
      </c>
      <c r="C225">
        <v>4</v>
      </c>
      <c r="D225">
        <v>3</v>
      </c>
      <c r="E225" s="2">
        <v>3</v>
      </c>
      <c r="F225" s="2">
        <v>4</v>
      </c>
      <c r="G225">
        <f t="shared" si="3"/>
        <v>18</v>
      </c>
    </row>
    <row r="226" spans="1:7" x14ac:dyDescent="0.25">
      <c r="A226" t="s">
        <v>690</v>
      </c>
      <c r="B226">
        <v>3</v>
      </c>
      <c r="C226">
        <v>3</v>
      </c>
      <c r="D226">
        <v>1</v>
      </c>
      <c r="E226" s="4">
        <v>3</v>
      </c>
      <c r="F226" s="4">
        <v>2</v>
      </c>
      <c r="G226">
        <f t="shared" si="3"/>
        <v>12</v>
      </c>
    </row>
    <row r="227" spans="1:7" x14ac:dyDescent="0.25">
      <c r="A227" t="s">
        <v>691</v>
      </c>
      <c r="B227">
        <v>3</v>
      </c>
      <c r="C227">
        <v>3</v>
      </c>
      <c r="D227">
        <v>4</v>
      </c>
      <c r="E227" s="4">
        <v>3</v>
      </c>
      <c r="F227" s="4">
        <v>2</v>
      </c>
      <c r="G227">
        <f t="shared" si="3"/>
        <v>15</v>
      </c>
    </row>
    <row r="228" spans="1:7" x14ac:dyDescent="0.25">
      <c r="A228" t="s">
        <v>692</v>
      </c>
      <c r="B228">
        <v>4</v>
      </c>
      <c r="C228">
        <v>4</v>
      </c>
      <c r="D228">
        <v>3</v>
      </c>
      <c r="E228" s="4">
        <v>3</v>
      </c>
      <c r="F228" s="4">
        <v>4</v>
      </c>
      <c r="G228">
        <f t="shared" si="3"/>
        <v>18</v>
      </c>
    </row>
    <row r="229" spans="1:7" x14ac:dyDescent="0.25">
      <c r="A229" t="s">
        <v>693</v>
      </c>
      <c r="B229">
        <v>4</v>
      </c>
      <c r="C229">
        <v>4</v>
      </c>
      <c r="D229">
        <v>3</v>
      </c>
      <c r="E229" s="4">
        <v>2</v>
      </c>
      <c r="F229" s="4">
        <v>5</v>
      </c>
      <c r="G229">
        <f t="shared" si="3"/>
        <v>18</v>
      </c>
    </row>
    <row r="230" spans="1:7" x14ac:dyDescent="0.25">
      <c r="A230" t="s">
        <v>694</v>
      </c>
      <c r="B230">
        <v>4</v>
      </c>
      <c r="C230">
        <v>4</v>
      </c>
      <c r="D230">
        <v>3</v>
      </c>
      <c r="E230" s="4">
        <v>3</v>
      </c>
      <c r="F230" s="4">
        <v>4</v>
      </c>
      <c r="G230">
        <f t="shared" si="3"/>
        <v>18</v>
      </c>
    </row>
    <row r="231" spans="1:7" x14ac:dyDescent="0.25">
      <c r="A231" t="s">
        <v>695</v>
      </c>
      <c r="B231">
        <v>4</v>
      </c>
      <c r="C231">
        <v>4</v>
      </c>
      <c r="D231">
        <v>3</v>
      </c>
      <c r="E231" s="4">
        <v>3</v>
      </c>
      <c r="F231" s="4">
        <v>4</v>
      </c>
      <c r="G231">
        <f t="shared" si="3"/>
        <v>18</v>
      </c>
    </row>
    <row r="232" spans="1:7" x14ac:dyDescent="0.25">
      <c r="A232" t="s">
        <v>696</v>
      </c>
      <c r="B232">
        <v>4</v>
      </c>
      <c r="C232">
        <v>5</v>
      </c>
      <c r="D232">
        <v>4</v>
      </c>
      <c r="E232" s="4">
        <v>3</v>
      </c>
      <c r="F232" s="4">
        <v>4</v>
      </c>
      <c r="G232">
        <f t="shared" si="3"/>
        <v>20</v>
      </c>
    </row>
    <row r="233" spans="1:7" x14ac:dyDescent="0.25">
      <c r="A233" t="s">
        <v>697</v>
      </c>
      <c r="B233">
        <v>5</v>
      </c>
      <c r="C233">
        <v>4</v>
      </c>
      <c r="D233">
        <v>3</v>
      </c>
      <c r="E233" s="4">
        <v>3</v>
      </c>
      <c r="F233" s="4">
        <v>4</v>
      </c>
      <c r="G233">
        <f t="shared" si="3"/>
        <v>19</v>
      </c>
    </row>
    <row r="234" spans="1:7" x14ac:dyDescent="0.25">
      <c r="A234" t="s">
        <v>698</v>
      </c>
      <c r="B234">
        <v>4</v>
      </c>
      <c r="C234">
        <v>4</v>
      </c>
      <c r="D234">
        <v>3</v>
      </c>
      <c r="E234" s="4">
        <v>3</v>
      </c>
      <c r="F234" s="4">
        <v>5</v>
      </c>
      <c r="G234">
        <f t="shared" si="3"/>
        <v>19</v>
      </c>
    </row>
    <row r="235" spans="1:7" x14ac:dyDescent="0.25">
      <c r="A235" t="s">
        <v>699</v>
      </c>
      <c r="B235">
        <v>4</v>
      </c>
      <c r="C235">
        <v>4</v>
      </c>
      <c r="D235">
        <v>3</v>
      </c>
      <c r="E235" s="4">
        <v>3</v>
      </c>
      <c r="F235" s="4">
        <v>4</v>
      </c>
      <c r="G235">
        <f t="shared" si="3"/>
        <v>18</v>
      </c>
    </row>
    <row r="236" spans="1:7" x14ac:dyDescent="0.25">
      <c r="A236" t="s">
        <v>700</v>
      </c>
      <c r="B236">
        <v>4</v>
      </c>
      <c r="C236">
        <v>4</v>
      </c>
      <c r="D236">
        <v>3</v>
      </c>
      <c r="E236" s="4">
        <v>3</v>
      </c>
      <c r="F236" s="4">
        <v>4</v>
      </c>
      <c r="G236">
        <f t="shared" si="3"/>
        <v>18</v>
      </c>
    </row>
    <row r="237" spans="1:7" x14ac:dyDescent="0.25">
      <c r="A237" t="s">
        <v>701</v>
      </c>
      <c r="B237">
        <v>4</v>
      </c>
      <c r="C237">
        <v>4</v>
      </c>
      <c r="D237">
        <v>3</v>
      </c>
      <c r="E237" s="4">
        <v>3</v>
      </c>
      <c r="F237" s="4">
        <v>4</v>
      </c>
      <c r="G237">
        <f t="shared" si="3"/>
        <v>18</v>
      </c>
    </row>
    <row r="238" spans="1:7" x14ac:dyDescent="0.25">
      <c r="A238" t="s">
        <v>702</v>
      </c>
      <c r="B238">
        <v>2</v>
      </c>
      <c r="C238">
        <v>3</v>
      </c>
      <c r="D238">
        <v>4</v>
      </c>
      <c r="E238" s="4">
        <v>4</v>
      </c>
      <c r="F238" s="4">
        <v>3</v>
      </c>
      <c r="G238">
        <f t="shared" si="3"/>
        <v>16</v>
      </c>
    </row>
    <row r="239" spans="1:7" x14ac:dyDescent="0.25">
      <c r="A239" t="s">
        <v>703</v>
      </c>
      <c r="B239">
        <v>3</v>
      </c>
      <c r="C239">
        <v>3</v>
      </c>
      <c r="D239">
        <v>3</v>
      </c>
      <c r="E239" s="4">
        <v>3</v>
      </c>
      <c r="F239" s="4">
        <v>2</v>
      </c>
      <c r="G239">
        <f t="shared" si="3"/>
        <v>14</v>
      </c>
    </row>
    <row r="240" spans="1:7" x14ac:dyDescent="0.25">
      <c r="A240" t="s">
        <v>704</v>
      </c>
      <c r="B240">
        <v>3</v>
      </c>
      <c r="C240">
        <v>2</v>
      </c>
      <c r="D240">
        <v>1</v>
      </c>
      <c r="E240" s="4">
        <v>1</v>
      </c>
      <c r="F240" s="4">
        <v>2</v>
      </c>
      <c r="G240">
        <f t="shared" si="3"/>
        <v>9</v>
      </c>
    </row>
    <row r="241" spans="1:7" x14ac:dyDescent="0.25">
      <c r="A241" t="s">
        <v>705</v>
      </c>
      <c r="B241">
        <v>4</v>
      </c>
      <c r="C241">
        <v>4</v>
      </c>
      <c r="D241">
        <v>3</v>
      </c>
      <c r="E241" s="4">
        <v>3</v>
      </c>
      <c r="F241" s="4">
        <v>4</v>
      </c>
      <c r="G241">
        <f t="shared" si="3"/>
        <v>18</v>
      </c>
    </row>
    <row r="242" spans="1:7" x14ac:dyDescent="0.25">
      <c r="A242" t="s">
        <v>706</v>
      </c>
      <c r="B242">
        <v>4</v>
      </c>
      <c r="C242">
        <v>4</v>
      </c>
      <c r="D242">
        <v>3</v>
      </c>
      <c r="E242" s="4">
        <v>3</v>
      </c>
      <c r="F242" s="4">
        <v>4</v>
      </c>
      <c r="G242">
        <f t="shared" si="3"/>
        <v>18</v>
      </c>
    </row>
    <row r="243" spans="1:7" x14ac:dyDescent="0.25">
      <c r="A243" t="s">
        <v>707</v>
      </c>
      <c r="B243">
        <v>2</v>
      </c>
      <c r="C243">
        <v>3</v>
      </c>
      <c r="D243">
        <v>3</v>
      </c>
      <c r="E243" s="4">
        <v>3</v>
      </c>
      <c r="F243" s="4">
        <v>3</v>
      </c>
      <c r="G243">
        <f t="shared" si="3"/>
        <v>14</v>
      </c>
    </row>
    <row r="244" spans="1:7" x14ac:dyDescent="0.25">
      <c r="A244" t="s">
        <v>708</v>
      </c>
      <c r="B244">
        <v>4</v>
      </c>
      <c r="C244">
        <v>4</v>
      </c>
      <c r="D244">
        <v>3</v>
      </c>
      <c r="E244" s="4">
        <v>3</v>
      </c>
      <c r="F244" s="4">
        <v>4</v>
      </c>
      <c r="G244">
        <f t="shared" si="3"/>
        <v>18</v>
      </c>
    </row>
    <row r="245" spans="1:7" x14ac:dyDescent="0.25">
      <c r="A245" t="s">
        <v>709</v>
      </c>
      <c r="B245">
        <v>3</v>
      </c>
      <c r="C245">
        <v>1</v>
      </c>
      <c r="D245">
        <v>1</v>
      </c>
      <c r="E245" s="4">
        <v>1</v>
      </c>
      <c r="F245" s="4">
        <v>2</v>
      </c>
      <c r="G245">
        <f t="shared" si="3"/>
        <v>8</v>
      </c>
    </row>
    <row r="246" spans="1:7" x14ac:dyDescent="0.25">
      <c r="A246" t="s">
        <v>710</v>
      </c>
      <c r="B246">
        <v>5</v>
      </c>
      <c r="C246">
        <v>5</v>
      </c>
      <c r="D246">
        <v>4</v>
      </c>
      <c r="E246" s="4">
        <v>5</v>
      </c>
      <c r="F246" s="4">
        <v>5</v>
      </c>
      <c r="G246">
        <f t="shared" si="3"/>
        <v>24</v>
      </c>
    </row>
    <row r="247" spans="1:7" x14ac:dyDescent="0.25">
      <c r="A247" t="s">
        <v>711</v>
      </c>
      <c r="B247">
        <v>5</v>
      </c>
      <c r="C247">
        <v>5</v>
      </c>
      <c r="D247">
        <v>4</v>
      </c>
      <c r="E247" s="4">
        <v>5</v>
      </c>
      <c r="F247" s="4">
        <v>4</v>
      </c>
      <c r="G247">
        <f t="shared" si="3"/>
        <v>23</v>
      </c>
    </row>
    <row r="248" spans="1:7" x14ac:dyDescent="0.25">
      <c r="A248" t="s">
        <v>712</v>
      </c>
      <c r="B248">
        <v>5</v>
      </c>
      <c r="C248">
        <v>5</v>
      </c>
      <c r="D248">
        <v>4</v>
      </c>
      <c r="E248" s="4">
        <v>5</v>
      </c>
      <c r="F248" s="4">
        <v>4</v>
      </c>
      <c r="G248">
        <f t="shared" si="3"/>
        <v>23</v>
      </c>
    </row>
    <row r="249" spans="1:7" x14ac:dyDescent="0.25">
      <c r="A249" t="s">
        <v>713</v>
      </c>
      <c r="B249">
        <v>5</v>
      </c>
      <c r="C249">
        <v>5</v>
      </c>
      <c r="D249">
        <v>4</v>
      </c>
      <c r="E249" s="4">
        <v>5</v>
      </c>
      <c r="F249" s="4">
        <v>4</v>
      </c>
      <c r="G249">
        <f t="shared" si="3"/>
        <v>23</v>
      </c>
    </row>
    <row r="250" spans="1:7" x14ac:dyDescent="0.25">
      <c r="A250" t="s">
        <v>714</v>
      </c>
      <c r="B250">
        <v>5</v>
      </c>
      <c r="C250">
        <v>4</v>
      </c>
      <c r="D250">
        <v>3</v>
      </c>
      <c r="E250" s="4">
        <v>5</v>
      </c>
      <c r="F250" s="4">
        <v>4</v>
      </c>
      <c r="G250">
        <f t="shared" si="3"/>
        <v>21</v>
      </c>
    </row>
    <row r="251" spans="1:7" x14ac:dyDescent="0.25">
      <c r="A251" t="s">
        <v>715</v>
      </c>
      <c r="B251">
        <v>5</v>
      </c>
      <c r="C251">
        <v>5</v>
      </c>
      <c r="D251">
        <v>5</v>
      </c>
      <c r="E251" s="4">
        <v>1</v>
      </c>
      <c r="F251" s="4">
        <v>1</v>
      </c>
      <c r="G251">
        <f t="shared" si="3"/>
        <v>17</v>
      </c>
    </row>
    <row r="252" spans="1:7" x14ac:dyDescent="0.25">
      <c r="A252" t="s">
        <v>716</v>
      </c>
      <c r="B252">
        <v>5</v>
      </c>
      <c r="C252">
        <v>4</v>
      </c>
      <c r="D252">
        <v>4</v>
      </c>
      <c r="E252" s="4">
        <v>5</v>
      </c>
      <c r="F252" s="4">
        <v>4</v>
      </c>
      <c r="G252">
        <f t="shared" si="3"/>
        <v>22</v>
      </c>
    </row>
    <row r="253" spans="1:7" x14ac:dyDescent="0.25">
      <c r="A253" t="s">
        <v>717</v>
      </c>
      <c r="B253">
        <v>4</v>
      </c>
      <c r="C253">
        <v>4</v>
      </c>
      <c r="D253">
        <v>3</v>
      </c>
      <c r="E253" s="4">
        <v>4</v>
      </c>
      <c r="F253" s="4">
        <v>5</v>
      </c>
      <c r="G253">
        <f t="shared" si="3"/>
        <v>20</v>
      </c>
    </row>
    <row r="254" spans="1:7" x14ac:dyDescent="0.25">
      <c r="A254" t="s">
        <v>718</v>
      </c>
      <c r="B254">
        <v>4</v>
      </c>
      <c r="C254">
        <v>4</v>
      </c>
      <c r="D254">
        <v>4</v>
      </c>
      <c r="E254" s="4">
        <v>4</v>
      </c>
      <c r="F254" s="4">
        <v>4</v>
      </c>
      <c r="G254">
        <f t="shared" si="3"/>
        <v>20</v>
      </c>
    </row>
    <row r="255" spans="1:7" x14ac:dyDescent="0.25">
      <c r="A255" t="s">
        <v>719</v>
      </c>
      <c r="B255">
        <v>5</v>
      </c>
      <c r="C255">
        <v>4</v>
      </c>
      <c r="D255">
        <v>3</v>
      </c>
      <c r="E255" s="4">
        <v>4</v>
      </c>
      <c r="F255" s="4">
        <v>4</v>
      </c>
      <c r="G255">
        <f t="shared" si="3"/>
        <v>20</v>
      </c>
    </row>
    <row r="256" spans="1:7" x14ac:dyDescent="0.25">
      <c r="A256" t="s">
        <v>720</v>
      </c>
      <c r="B256">
        <v>4</v>
      </c>
      <c r="C256">
        <v>4</v>
      </c>
      <c r="D256">
        <v>3</v>
      </c>
      <c r="E256" s="4">
        <v>4</v>
      </c>
      <c r="F256" s="4">
        <v>4</v>
      </c>
      <c r="G256">
        <f t="shared" si="3"/>
        <v>19</v>
      </c>
    </row>
    <row r="257" spans="1:7" x14ac:dyDescent="0.25">
      <c r="A257" t="s">
        <v>721</v>
      </c>
      <c r="B257">
        <v>4</v>
      </c>
      <c r="C257">
        <v>4</v>
      </c>
      <c r="D257">
        <v>3</v>
      </c>
      <c r="E257" s="4">
        <v>4</v>
      </c>
      <c r="F257" s="4">
        <v>4</v>
      </c>
      <c r="G257">
        <f t="shared" si="3"/>
        <v>19</v>
      </c>
    </row>
    <row r="258" spans="1:7" x14ac:dyDescent="0.25">
      <c r="A258" t="s">
        <v>722</v>
      </c>
      <c r="B258">
        <v>4</v>
      </c>
      <c r="C258">
        <v>4</v>
      </c>
      <c r="D258">
        <v>3</v>
      </c>
      <c r="E258" s="4">
        <v>4</v>
      </c>
      <c r="F258" s="4">
        <v>4</v>
      </c>
      <c r="G258">
        <f t="shared" si="3"/>
        <v>19</v>
      </c>
    </row>
    <row r="259" spans="1:7" x14ac:dyDescent="0.25">
      <c r="A259" t="s">
        <v>723</v>
      </c>
      <c r="B259">
        <v>5</v>
      </c>
      <c r="C259">
        <v>4</v>
      </c>
      <c r="D259">
        <v>3</v>
      </c>
      <c r="E259" s="4">
        <v>3</v>
      </c>
      <c r="F259" s="4">
        <v>4</v>
      </c>
      <c r="G259">
        <f t="shared" ref="G259:G322" si="4">SUM(B259:F259)</f>
        <v>19</v>
      </c>
    </row>
    <row r="260" spans="1:7" x14ac:dyDescent="0.25">
      <c r="A260" t="s">
        <v>724</v>
      </c>
      <c r="B260">
        <v>5</v>
      </c>
      <c r="C260">
        <v>2</v>
      </c>
      <c r="D260">
        <v>4</v>
      </c>
      <c r="E260" s="4">
        <v>5</v>
      </c>
      <c r="F260" s="4">
        <v>4</v>
      </c>
      <c r="G260">
        <f t="shared" si="4"/>
        <v>20</v>
      </c>
    </row>
    <row r="261" spans="1:7" x14ac:dyDescent="0.25">
      <c r="A261" t="s">
        <v>725</v>
      </c>
      <c r="B261">
        <v>3</v>
      </c>
      <c r="C261">
        <v>3</v>
      </c>
      <c r="D261">
        <v>3</v>
      </c>
      <c r="E261" s="4">
        <v>3</v>
      </c>
      <c r="F261" s="4">
        <v>4</v>
      </c>
      <c r="G261">
        <f t="shared" si="4"/>
        <v>16</v>
      </c>
    </row>
    <row r="262" spans="1:7" x14ac:dyDescent="0.25">
      <c r="A262" t="s">
        <v>726</v>
      </c>
      <c r="B262">
        <v>5</v>
      </c>
      <c r="C262">
        <v>5</v>
      </c>
      <c r="D262">
        <v>1</v>
      </c>
      <c r="E262" s="4">
        <v>3</v>
      </c>
      <c r="F262" s="4">
        <v>4</v>
      </c>
      <c r="G262">
        <f t="shared" si="4"/>
        <v>18</v>
      </c>
    </row>
    <row r="263" spans="1:7" x14ac:dyDescent="0.25">
      <c r="A263" t="s">
        <v>727</v>
      </c>
      <c r="B263">
        <v>4</v>
      </c>
      <c r="C263">
        <v>2</v>
      </c>
      <c r="D263">
        <v>3</v>
      </c>
      <c r="E263" s="4">
        <v>4</v>
      </c>
      <c r="F263" s="4">
        <v>4</v>
      </c>
      <c r="G263">
        <f t="shared" si="4"/>
        <v>17</v>
      </c>
    </row>
    <row r="264" spans="1:7" x14ac:dyDescent="0.25">
      <c r="A264" t="s">
        <v>728</v>
      </c>
      <c r="B264">
        <v>4</v>
      </c>
      <c r="C264">
        <v>5</v>
      </c>
      <c r="D264">
        <v>5</v>
      </c>
      <c r="E264" s="4">
        <v>5</v>
      </c>
      <c r="F264" s="4">
        <v>5</v>
      </c>
      <c r="G264">
        <f t="shared" si="4"/>
        <v>24</v>
      </c>
    </row>
    <row r="265" spans="1:7" x14ac:dyDescent="0.25">
      <c r="A265" t="s">
        <v>729</v>
      </c>
      <c r="B265">
        <v>4</v>
      </c>
      <c r="C265">
        <v>4</v>
      </c>
      <c r="D265">
        <v>3</v>
      </c>
      <c r="E265" s="4">
        <v>3</v>
      </c>
      <c r="F265" s="4">
        <v>4</v>
      </c>
      <c r="G265">
        <f t="shared" si="4"/>
        <v>18</v>
      </c>
    </row>
    <row r="266" spans="1:7" x14ac:dyDescent="0.25">
      <c r="A266" t="s">
        <v>730</v>
      </c>
      <c r="B266">
        <v>5</v>
      </c>
      <c r="C266">
        <v>4</v>
      </c>
      <c r="D266">
        <v>3</v>
      </c>
      <c r="E266" s="4">
        <v>3</v>
      </c>
      <c r="F266" s="4">
        <v>4</v>
      </c>
      <c r="G266">
        <f t="shared" si="4"/>
        <v>19</v>
      </c>
    </row>
    <row r="267" spans="1:7" x14ac:dyDescent="0.25">
      <c r="A267" t="s">
        <v>731</v>
      </c>
      <c r="B267">
        <v>4</v>
      </c>
      <c r="C267">
        <v>4</v>
      </c>
      <c r="D267">
        <v>3</v>
      </c>
      <c r="E267" s="4">
        <v>3</v>
      </c>
      <c r="F267" s="4">
        <v>4</v>
      </c>
      <c r="G267">
        <f t="shared" si="4"/>
        <v>18</v>
      </c>
    </row>
    <row r="268" spans="1:7" x14ac:dyDescent="0.25">
      <c r="A268" t="s">
        <v>732</v>
      </c>
      <c r="B268">
        <v>5</v>
      </c>
      <c r="C268">
        <v>4</v>
      </c>
      <c r="D268">
        <v>3</v>
      </c>
      <c r="E268" s="4">
        <v>3</v>
      </c>
      <c r="F268" s="4">
        <v>4</v>
      </c>
      <c r="G268">
        <f t="shared" si="4"/>
        <v>19</v>
      </c>
    </row>
    <row r="269" spans="1:7" x14ac:dyDescent="0.25">
      <c r="A269" t="s">
        <v>733</v>
      </c>
      <c r="B269">
        <v>4</v>
      </c>
      <c r="C269">
        <v>4</v>
      </c>
      <c r="D269">
        <v>3</v>
      </c>
      <c r="E269" s="4">
        <v>3</v>
      </c>
      <c r="F269" s="4">
        <v>4</v>
      </c>
      <c r="G269">
        <f t="shared" si="4"/>
        <v>18</v>
      </c>
    </row>
    <row r="270" spans="1:7" x14ac:dyDescent="0.25">
      <c r="A270" t="s">
        <v>734</v>
      </c>
      <c r="B270">
        <v>4</v>
      </c>
      <c r="C270">
        <v>4</v>
      </c>
      <c r="D270">
        <v>3</v>
      </c>
      <c r="E270" s="4">
        <v>3</v>
      </c>
      <c r="F270" s="4">
        <v>4</v>
      </c>
      <c r="G270">
        <f t="shared" si="4"/>
        <v>18</v>
      </c>
    </row>
    <row r="271" spans="1:7" x14ac:dyDescent="0.25">
      <c r="A271" t="s">
        <v>735</v>
      </c>
      <c r="B271">
        <v>4</v>
      </c>
      <c r="C271">
        <v>4</v>
      </c>
      <c r="D271">
        <v>3</v>
      </c>
      <c r="E271" s="4">
        <v>3</v>
      </c>
      <c r="F271" s="4">
        <v>4</v>
      </c>
      <c r="G271">
        <f t="shared" si="4"/>
        <v>18</v>
      </c>
    </row>
    <row r="272" spans="1:7" x14ac:dyDescent="0.25">
      <c r="A272" t="s">
        <v>736</v>
      </c>
      <c r="B272">
        <v>4</v>
      </c>
      <c r="C272">
        <v>4</v>
      </c>
      <c r="D272">
        <v>3</v>
      </c>
      <c r="E272" s="4">
        <v>3</v>
      </c>
      <c r="F272" s="4">
        <v>4</v>
      </c>
      <c r="G272">
        <f t="shared" si="4"/>
        <v>18</v>
      </c>
    </row>
    <row r="273" spans="1:7" x14ac:dyDescent="0.25">
      <c r="A273" t="s">
        <v>737</v>
      </c>
      <c r="B273">
        <v>4</v>
      </c>
      <c r="C273">
        <v>5</v>
      </c>
      <c r="D273">
        <v>3</v>
      </c>
      <c r="E273" s="4">
        <v>3</v>
      </c>
      <c r="F273" s="4">
        <v>4</v>
      </c>
      <c r="G273">
        <f t="shared" si="4"/>
        <v>19</v>
      </c>
    </row>
    <row r="274" spans="1:7" x14ac:dyDescent="0.25">
      <c r="A274" t="s">
        <v>738</v>
      </c>
      <c r="B274">
        <v>4</v>
      </c>
      <c r="C274">
        <v>5</v>
      </c>
      <c r="D274">
        <v>3</v>
      </c>
      <c r="E274" s="4">
        <v>3</v>
      </c>
      <c r="F274" s="4">
        <v>4</v>
      </c>
      <c r="G274">
        <f t="shared" si="4"/>
        <v>19</v>
      </c>
    </row>
    <row r="275" spans="1:7" x14ac:dyDescent="0.25">
      <c r="A275" t="s">
        <v>739</v>
      </c>
      <c r="B275">
        <v>5</v>
      </c>
      <c r="C275">
        <v>4</v>
      </c>
      <c r="D275">
        <v>3</v>
      </c>
      <c r="E275" s="4">
        <v>3</v>
      </c>
      <c r="F275" s="4">
        <v>4</v>
      </c>
      <c r="G275">
        <f t="shared" si="4"/>
        <v>19</v>
      </c>
    </row>
    <row r="276" spans="1:7" x14ac:dyDescent="0.25">
      <c r="A276" t="s">
        <v>740</v>
      </c>
      <c r="B276">
        <v>4</v>
      </c>
      <c r="C276">
        <v>4</v>
      </c>
      <c r="D276">
        <v>3</v>
      </c>
      <c r="E276" s="4">
        <v>3</v>
      </c>
      <c r="F276" s="4">
        <v>5</v>
      </c>
      <c r="G276">
        <f t="shared" si="4"/>
        <v>19</v>
      </c>
    </row>
    <row r="277" spans="1:7" x14ac:dyDescent="0.25">
      <c r="A277" t="s">
        <v>741</v>
      </c>
      <c r="B277">
        <v>4</v>
      </c>
      <c r="C277">
        <v>4</v>
      </c>
      <c r="D277">
        <v>3</v>
      </c>
      <c r="E277" s="4">
        <v>3</v>
      </c>
      <c r="F277" s="4">
        <v>4</v>
      </c>
      <c r="G277">
        <f t="shared" si="4"/>
        <v>18</v>
      </c>
    </row>
    <row r="278" spans="1:7" x14ac:dyDescent="0.25">
      <c r="A278" t="s">
        <v>742</v>
      </c>
      <c r="B278">
        <v>4</v>
      </c>
      <c r="C278">
        <v>4</v>
      </c>
      <c r="D278">
        <v>3</v>
      </c>
      <c r="E278" s="4">
        <v>3</v>
      </c>
      <c r="F278" s="4">
        <v>4</v>
      </c>
      <c r="G278">
        <f t="shared" si="4"/>
        <v>18</v>
      </c>
    </row>
    <row r="279" spans="1:7" x14ac:dyDescent="0.25">
      <c r="A279" t="s">
        <v>743</v>
      </c>
      <c r="B279">
        <v>3</v>
      </c>
      <c r="C279">
        <v>3</v>
      </c>
      <c r="D279">
        <v>2</v>
      </c>
      <c r="E279" s="4">
        <v>4</v>
      </c>
      <c r="F279" s="4">
        <v>2</v>
      </c>
      <c r="G279">
        <f t="shared" si="4"/>
        <v>14</v>
      </c>
    </row>
    <row r="280" spans="1:7" x14ac:dyDescent="0.25">
      <c r="A280" t="s">
        <v>744</v>
      </c>
      <c r="B280">
        <v>4</v>
      </c>
      <c r="C280">
        <v>4</v>
      </c>
      <c r="D280">
        <v>3</v>
      </c>
      <c r="E280" s="4">
        <v>3</v>
      </c>
      <c r="F280" s="4">
        <v>4</v>
      </c>
      <c r="G280">
        <f t="shared" si="4"/>
        <v>18</v>
      </c>
    </row>
    <row r="281" spans="1:7" x14ac:dyDescent="0.25">
      <c r="A281" t="s">
        <v>745</v>
      </c>
      <c r="B281">
        <v>4</v>
      </c>
      <c r="C281">
        <v>5</v>
      </c>
      <c r="D281">
        <v>3</v>
      </c>
      <c r="E281" s="4">
        <v>3</v>
      </c>
      <c r="F281" s="4">
        <v>4</v>
      </c>
      <c r="G281">
        <f t="shared" si="4"/>
        <v>19</v>
      </c>
    </row>
    <row r="282" spans="1:7" x14ac:dyDescent="0.25">
      <c r="A282" t="s">
        <v>746</v>
      </c>
      <c r="B282">
        <v>5</v>
      </c>
      <c r="C282">
        <v>5</v>
      </c>
      <c r="D282">
        <v>3</v>
      </c>
      <c r="E282" s="4">
        <v>3</v>
      </c>
      <c r="F282" s="4">
        <v>4</v>
      </c>
      <c r="G282">
        <f t="shared" si="4"/>
        <v>20</v>
      </c>
    </row>
    <row r="283" spans="1:7" x14ac:dyDescent="0.25">
      <c r="A283" t="s">
        <v>747</v>
      </c>
      <c r="B283">
        <v>2</v>
      </c>
      <c r="C283">
        <v>3</v>
      </c>
      <c r="D283">
        <v>3</v>
      </c>
      <c r="E283" s="4">
        <v>3</v>
      </c>
      <c r="F283" s="4">
        <v>3</v>
      </c>
      <c r="G283">
        <f t="shared" si="4"/>
        <v>14</v>
      </c>
    </row>
    <row r="284" spans="1:7" x14ac:dyDescent="0.25">
      <c r="A284" t="s">
        <v>748</v>
      </c>
      <c r="B284">
        <v>5</v>
      </c>
      <c r="C284">
        <v>4</v>
      </c>
      <c r="D284">
        <v>3</v>
      </c>
      <c r="E284" s="4">
        <v>3</v>
      </c>
      <c r="F284" s="4">
        <v>4</v>
      </c>
      <c r="G284">
        <f t="shared" si="4"/>
        <v>19</v>
      </c>
    </row>
    <row r="285" spans="1:7" x14ac:dyDescent="0.25">
      <c r="A285" t="s">
        <v>749</v>
      </c>
      <c r="B285">
        <v>4</v>
      </c>
      <c r="C285">
        <v>4</v>
      </c>
      <c r="D285">
        <v>3</v>
      </c>
      <c r="E285" s="4">
        <v>3</v>
      </c>
      <c r="F285" s="4">
        <v>4</v>
      </c>
      <c r="G285">
        <f t="shared" si="4"/>
        <v>18</v>
      </c>
    </row>
    <row r="286" spans="1:7" x14ac:dyDescent="0.25">
      <c r="A286" t="s">
        <v>750</v>
      </c>
      <c r="B286">
        <v>2</v>
      </c>
      <c r="C286">
        <v>3</v>
      </c>
      <c r="D286">
        <v>4</v>
      </c>
      <c r="E286" s="4">
        <v>3</v>
      </c>
      <c r="F286" s="4">
        <v>3</v>
      </c>
      <c r="G286">
        <f t="shared" si="4"/>
        <v>15</v>
      </c>
    </row>
    <row r="287" spans="1:7" x14ac:dyDescent="0.25">
      <c r="A287" t="s">
        <v>751</v>
      </c>
      <c r="B287">
        <v>2</v>
      </c>
      <c r="C287">
        <v>3</v>
      </c>
      <c r="D287">
        <v>3</v>
      </c>
      <c r="E287" s="4">
        <v>4</v>
      </c>
      <c r="F287" s="4">
        <v>3</v>
      </c>
      <c r="G287">
        <f t="shared" si="4"/>
        <v>15</v>
      </c>
    </row>
    <row r="288" spans="1:7" x14ac:dyDescent="0.25">
      <c r="A288" t="s">
        <v>752</v>
      </c>
      <c r="B288">
        <v>3</v>
      </c>
      <c r="C288">
        <v>3</v>
      </c>
      <c r="D288">
        <v>2</v>
      </c>
      <c r="E288" s="4">
        <v>3</v>
      </c>
      <c r="F288" s="4">
        <v>2</v>
      </c>
      <c r="G288">
        <f t="shared" si="4"/>
        <v>13</v>
      </c>
    </row>
    <row r="289" spans="1:7" x14ac:dyDescent="0.25">
      <c r="A289" t="s">
        <v>753</v>
      </c>
      <c r="B289">
        <v>2</v>
      </c>
      <c r="C289">
        <v>3</v>
      </c>
      <c r="D289">
        <v>4</v>
      </c>
      <c r="E289" s="4">
        <v>4</v>
      </c>
      <c r="F289" s="4">
        <v>3</v>
      </c>
      <c r="G289">
        <f t="shared" si="4"/>
        <v>16</v>
      </c>
    </row>
    <row r="290" spans="1:7" x14ac:dyDescent="0.25">
      <c r="A290" t="s">
        <v>754</v>
      </c>
      <c r="B290">
        <v>3</v>
      </c>
      <c r="C290">
        <v>2</v>
      </c>
      <c r="D290">
        <v>1</v>
      </c>
      <c r="E290" s="4">
        <v>3</v>
      </c>
      <c r="F290" s="4">
        <v>2</v>
      </c>
      <c r="G290">
        <f t="shared" si="4"/>
        <v>11</v>
      </c>
    </row>
    <row r="291" spans="1:7" x14ac:dyDescent="0.25">
      <c r="A291" t="s">
        <v>755</v>
      </c>
      <c r="B291">
        <v>2</v>
      </c>
      <c r="C291">
        <v>3</v>
      </c>
      <c r="D291">
        <v>3</v>
      </c>
      <c r="E291" s="4">
        <v>3</v>
      </c>
      <c r="F291" s="4">
        <v>4</v>
      </c>
      <c r="G291">
        <f t="shared" si="4"/>
        <v>15</v>
      </c>
    </row>
    <row r="292" spans="1:7" x14ac:dyDescent="0.25">
      <c r="A292" t="s">
        <v>756</v>
      </c>
      <c r="B292">
        <v>2</v>
      </c>
      <c r="C292">
        <v>3</v>
      </c>
      <c r="D292">
        <v>3</v>
      </c>
      <c r="E292" s="4">
        <v>4</v>
      </c>
      <c r="F292" s="4">
        <v>3</v>
      </c>
      <c r="G292">
        <f t="shared" si="4"/>
        <v>15</v>
      </c>
    </row>
    <row r="293" spans="1:7" x14ac:dyDescent="0.25">
      <c r="A293" t="s">
        <v>757</v>
      </c>
      <c r="B293">
        <v>2</v>
      </c>
      <c r="C293">
        <v>3</v>
      </c>
      <c r="D293">
        <v>3</v>
      </c>
      <c r="E293" s="4">
        <v>3</v>
      </c>
      <c r="F293" s="4">
        <v>3</v>
      </c>
      <c r="G293">
        <f t="shared" si="4"/>
        <v>14</v>
      </c>
    </row>
    <row r="294" spans="1:7" x14ac:dyDescent="0.25">
      <c r="A294" t="s">
        <v>758</v>
      </c>
      <c r="B294">
        <v>3</v>
      </c>
      <c r="C294">
        <v>2</v>
      </c>
      <c r="D294">
        <v>1</v>
      </c>
      <c r="E294" s="4">
        <v>1</v>
      </c>
      <c r="F294" s="4">
        <v>2</v>
      </c>
      <c r="G294">
        <f t="shared" si="4"/>
        <v>9</v>
      </c>
    </row>
    <row r="295" spans="1:7" x14ac:dyDescent="0.25">
      <c r="A295" t="s">
        <v>759</v>
      </c>
      <c r="B295">
        <v>2</v>
      </c>
      <c r="C295">
        <v>3</v>
      </c>
      <c r="D295">
        <v>3</v>
      </c>
      <c r="E295" s="4">
        <v>3</v>
      </c>
      <c r="F295" s="4">
        <v>3</v>
      </c>
      <c r="G295">
        <f t="shared" si="4"/>
        <v>14</v>
      </c>
    </row>
    <row r="296" spans="1:7" x14ac:dyDescent="0.25">
      <c r="A296" t="s">
        <v>760</v>
      </c>
      <c r="B296">
        <v>3</v>
      </c>
      <c r="C296">
        <v>1</v>
      </c>
      <c r="D296">
        <v>1</v>
      </c>
      <c r="E296" s="4">
        <v>1</v>
      </c>
      <c r="F296" s="4">
        <v>2</v>
      </c>
      <c r="G296">
        <f t="shared" si="4"/>
        <v>8</v>
      </c>
    </row>
    <row r="297" spans="1:7" x14ac:dyDescent="0.25">
      <c r="A297" t="s">
        <v>761</v>
      </c>
      <c r="B297">
        <v>4</v>
      </c>
      <c r="C297">
        <v>1</v>
      </c>
      <c r="D297">
        <v>1</v>
      </c>
      <c r="E297" s="4">
        <v>1</v>
      </c>
      <c r="F297" s="4">
        <v>2</v>
      </c>
      <c r="G297">
        <f t="shared" si="4"/>
        <v>9</v>
      </c>
    </row>
    <row r="298" spans="1:7" x14ac:dyDescent="0.25">
      <c r="A298" t="s">
        <v>762</v>
      </c>
      <c r="B298">
        <v>2</v>
      </c>
      <c r="C298">
        <v>2</v>
      </c>
      <c r="D298">
        <v>2</v>
      </c>
      <c r="E298" s="4">
        <v>1</v>
      </c>
      <c r="F298" s="4">
        <v>1</v>
      </c>
      <c r="G298">
        <f t="shared" si="4"/>
        <v>8</v>
      </c>
    </row>
    <row r="299" spans="1:7" x14ac:dyDescent="0.25">
      <c r="A299" t="s">
        <v>763</v>
      </c>
      <c r="B299">
        <v>3</v>
      </c>
      <c r="C299">
        <v>1</v>
      </c>
      <c r="D299">
        <v>1</v>
      </c>
      <c r="E299" s="4">
        <v>1</v>
      </c>
      <c r="F299" s="4">
        <v>1</v>
      </c>
      <c r="G299">
        <f t="shared" si="4"/>
        <v>7</v>
      </c>
    </row>
    <row r="300" spans="1:7" x14ac:dyDescent="0.25">
      <c r="A300" t="s">
        <v>764</v>
      </c>
      <c r="B300">
        <v>2</v>
      </c>
      <c r="C300">
        <v>1</v>
      </c>
      <c r="D300">
        <v>2</v>
      </c>
      <c r="E300" s="4">
        <v>1</v>
      </c>
      <c r="F300" s="4">
        <v>1</v>
      </c>
      <c r="G300">
        <f t="shared" si="4"/>
        <v>7</v>
      </c>
    </row>
    <row r="301" spans="1:7" x14ac:dyDescent="0.25">
      <c r="A301" t="s">
        <v>765</v>
      </c>
      <c r="B301">
        <v>2</v>
      </c>
      <c r="C301">
        <v>1</v>
      </c>
      <c r="D301">
        <v>2</v>
      </c>
      <c r="E301" s="4">
        <v>1</v>
      </c>
      <c r="F301" s="4">
        <v>1</v>
      </c>
      <c r="G301">
        <f t="shared" si="4"/>
        <v>7</v>
      </c>
    </row>
    <row r="302" spans="1:7" x14ac:dyDescent="0.25">
      <c r="A302" t="s">
        <v>766</v>
      </c>
      <c r="B302">
        <v>2</v>
      </c>
      <c r="C302">
        <v>1</v>
      </c>
      <c r="D302">
        <v>2</v>
      </c>
      <c r="E302" s="4">
        <v>1</v>
      </c>
      <c r="F302" s="4">
        <v>1</v>
      </c>
      <c r="G302">
        <f t="shared" si="4"/>
        <v>7</v>
      </c>
    </row>
    <row r="303" spans="1:7" x14ac:dyDescent="0.25">
      <c r="A303" t="s">
        <v>767</v>
      </c>
      <c r="B303">
        <v>5</v>
      </c>
      <c r="C303">
        <v>5</v>
      </c>
      <c r="D303">
        <v>4</v>
      </c>
      <c r="E303" s="4">
        <v>5</v>
      </c>
      <c r="F303" s="4">
        <v>5</v>
      </c>
      <c r="G303">
        <f t="shared" si="4"/>
        <v>24</v>
      </c>
    </row>
    <row r="304" spans="1:7" x14ac:dyDescent="0.25">
      <c r="A304" t="s">
        <v>768</v>
      </c>
      <c r="B304">
        <v>5</v>
      </c>
      <c r="C304">
        <v>5</v>
      </c>
      <c r="D304">
        <v>4</v>
      </c>
      <c r="E304" s="4">
        <v>5</v>
      </c>
      <c r="F304" s="4">
        <v>5</v>
      </c>
      <c r="G304">
        <f t="shared" si="4"/>
        <v>24</v>
      </c>
    </row>
    <row r="305" spans="1:7" x14ac:dyDescent="0.25">
      <c r="A305" t="s">
        <v>769</v>
      </c>
      <c r="B305">
        <v>5</v>
      </c>
      <c r="C305">
        <v>4</v>
      </c>
      <c r="D305">
        <v>3</v>
      </c>
      <c r="E305" s="4">
        <v>5</v>
      </c>
      <c r="F305" s="4">
        <v>4</v>
      </c>
      <c r="G305">
        <f t="shared" si="4"/>
        <v>21</v>
      </c>
    </row>
    <row r="306" spans="1:7" x14ac:dyDescent="0.25">
      <c r="A306" t="s">
        <v>770</v>
      </c>
      <c r="B306">
        <v>5</v>
      </c>
      <c r="C306">
        <v>4</v>
      </c>
      <c r="D306">
        <v>3</v>
      </c>
      <c r="E306" s="4">
        <v>5</v>
      </c>
      <c r="F306" s="4">
        <v>4</v>
      </c>
      <c r="G306">
        <f t="shared" si="4"/>
        <v>21</v>
      </c>
    </row>
    <row r="307" spans="1:7" x14ac:dyDescent="0.25">
      <c r="A307" t="s">
        <v>771</v>
      </c>
      <c r="B307">
        <v>2</v>
      </c>
      <c r="C307">
        <v>5</v>
      </c>
      <c r="D307">
        <v>3</v>
      </c>
      <c r="E307" s="4">
        <v>2</v>
      </c>
      <c r="F307" s="4">
        <v>5</v>
      </c>
      <c r="G307">
        <f t="shared" si="4"/>
        <v>17</v>
      </c>
    </row>
    <row r="308" spans="1:7" x14ac:dyDescent="0.25">
      <c r="A308" t="s">
        <v>772</v>
      </c>
      <c r="B308">
        <v>4</v>
      </c>
      <c r="C308">
        <v>4</v>
      </c>
      <c r="D308">
        <v>3</v>
      </c>
      <c r="E308" s="4">
        <v>3</v>
      </c>
      <c r="F308" s="4">
        <v>4</v>
      </c>
      <c r="G308">
        <f t="shared" si="4"/>
        <v>18</v>
      </c>
    </row>
    <row r="309" spans="1:7" x14ac:dyDescent="0.25">
      <c r="A309" t="s">
        <v>773</v>
      </c>
      <c r="B309">
        <v>4</v>
      </c>
      <c r="C309">
        <v>4</v>
      </c>
      <c r="D309">
        <v>4</v>
      </c>
      <c r="E309" s="4">
        <v>3</v>
      </c>
      <c r="F309" s="4">
        <v>3</v>
      </c>
      <c r="G309">
        <f t="shared" si="4"/>
        <v>18</v>
      </c>
    </row>
    <row r="310" spans="1:7" x14ac:dyDescent="0.25">
      <c r="A310" t="s">
        <v>774</v>
      </c>
      <c r="B310">
        <v>5</v>
      </c>
      <c r="C310">
        <v>4</v>
      </c>
      <c r="D310">
        <v>3</v>
      </c>
      <c r="E310" s="4">
        <v>3</v>
      </c>
      <c r="F310" s="4">
        <v>4</v>
      </c>
      <c r="G310">
        <f t="shared" si="4"/>
        <v>19</v>
      </c>
    </row>
    <row r="311" spans="1:7" x14ac:dyDescent="0.25">
      <c r="A311" t="s">
        <v>775</v>
      </c>
      <c r="B311">
        <v>4</v>
      </c>
      <c r="C311">
        <v>4</v>
      </c>
      <c r="D311">
        <v>3</v>
      </c>
      <c r="E311" s="4">
        <v>3</v>
      </c>
      <c r="F311" s="4">
        <v>5</v>
      </c>
      <c r="G311">
        <f t="shared" si="4"/>
        <v>19</v>
      </c>
    </row>
    <row r="312" spans="1:7" x14ac:dyDescent="0.25">
      <c r="A312" t="s">
        <v>776</v>
      </c>
      <c r="B312">
        <v>4</v>
      </c>
      <c r="C312">
        <v>4</v>
      </c>
      <c r="D312">
        <v>3</v>
      </c>
      <c r="E312" s="4">
        <v>4</v>
      </c>
      <c r="F312" s="4">
        <v>5</v>
      </c>
      <c r="G312">
        <f t="shared" si="4"/>
        <v>20</v>
      </c>
    </row>
    <row r="313" spans="1:7" x14ac:dyDescent="0.25">
      <c r="A313" t="s">
        <v>777</v>
      </c>
      <c r="B313">
        <v>4</v>
      </c>
      <c r="C313">
        <v>4</v>
      </c>
      <c r="D313">
        <v>3</v>
      </c>
      <c r="E313" s="4">
        <v>3</v>
      </c>
      <c r="F313" s="4">
        <v>4</v>
      </c>
      <c r="G313">
        <f t="shared" si="4"/>
        <v>18</v>
      </c>
    </row>
    <row r="314" spans="1:7" x14ac:dyDescent="0.25">
      <c r="A314" t="s">
        <v>778</v>
      </c>
      <c r="B314">
        <v>4</v>
      </c>
      <c r="C314">
        <v>4</v>
      </c>
      <c r="D314">
        <v>3</v>
      </c>
      <c r="E314" s="4">
        <v>3</v>
      </c>
      <c r="F314" s="4">
        <v>4</v>
      </c>
      <c r="G314">
        <f t="shared" si="4"/>
        <v>18</v>
      </c>
    </row>
    <row r="315" spans="1:7" x14ac:dyDescent="0.25">
      <c r="A315" t="s">
        <v>779</v>
      </c>
      <c r="B315">
        <v>3</v>
      </c>
      <c r="C315">
        <v>3</v>
      </c>
      <c r="D315">
        <v>3</v>
      </c>
      <c r="E315" s="4">
        <v>4</v>
      </c>
      <c r="F315" s="4">
        <v>3</v>
      </c>
      <c r="G315">
        <f t="shared" si="4"/>
        <v>16</v>
      </c>
    </row>
    <row r="316" spans="1:7" x14ac:dyDescent="0.25">
      <c r="A316" t="s">
        <v>780</v>
      </c>
      <c r="B316">
        <v>4</v>
      </c>
      <c r="C316">
        <v>4</v>
      </c>
      <c r="D316">
        <v>3</v>
      </c>
      <c r="E316" s="4">
        <v>3</v>
      </c>
      <c r="F316" s="4">
        <v>4</v>
      </c>
      <c r="G316">
        <f t="shared" si="4"/>
        <v>18</v>
      </c>
    </row>
    <row r="317" spans="1:7" x14ac:dyDescent="0.25">
      <c r="A317" t="s">
        <v>781</v>
      </c>
      <c r="B317">
        <v>4</v>
      </c>
      <c r="C317">
        <v>4</v>
      </c>
      <c r="D317">
        <v>3</v>
      </c>
      <c r="E317" s="4">
        <v>3</v>
      </c>
      <c r="F317" s="4">
        <v>4</v>
      </c>
      <c r="G317">
        <f t="shared" si="4"/>
        <v>18</v>
      </c>
    </row>
    <row r="318" spans="1:7" x14ac:dyDescent="0.25">
      <c r="A318" t="s">
        <v>782</v>
      </c>
      <c r="B318">
        <v>4</v>
      </c>
      <c r="C318">
        <v>5</v>
      </c>
      <c r="D318">
        <v>3</v>
      </c>
      <c r="E318" s="4">
        <v>3</v>
      </c>
      <c r="F318" s="4">
        <v>4</v>
      </c>
      <c r="G318">
        <f t="shared" si="4"/>
        <v>19</v>
      </c>
    </row>
    <row r="319" spans="1:7" x14ac:dyDescent="0.25">
      <c r="A319" t="s">
        <v>783</v>
      </c>
      <c r="B319">
        <v>4</v>
      </c>
      <c r="C319">
        <v>3</v>
      </c>
      <c r="D319">
        <v>3</v>
      </c>
      <c r="E319" s="4">
        <v>4</v>
      </c>
      <c r="F319" s="4">
        <v>2</v>
      </c>
      <c r="G319">
        <f t="shared" si="4"/>
        <v>16</v>
      </c>
    </row>
    <row r="320" spans="1:7" x14ac:dyDescent="0.25">
      <c r="A320" t="s">
        <v>784</v>
      </c>
      <c r="B320">
        <v>5</v>
      </c>
      <c r="C320">
        <v>5</v>
      </c>
      <c r="D320">
        <v>3</v>
      </c>
      <c r="E320" s="4">
        <v>3</v>
      </c>
      <c r="F320" s="4">
        <v>4</v>
      </c>
      <c r="G320">
        <f t="shared" si="4"/>
        <v>20</v>
      </c>
    </row>
    <row r="321" spans="1:7" x14ac:dyDescent="0.25">
      <c r="A321" t="s">
        <v>785</v>
      </c>
      <c r="B321">
        <v>4</v>
      </c>
      <c r="C321">
        <v>4</v>
      </c>
      <c r="D321">
        <v>3</v>
      </c>
      <c r="E321" s="4">
        <v>3</v>
      </c>
      <c r="F321" s="4">
        <v>4</v>
      </c>
      <c r="G321">
        <f t="shared" si="4"/>
        <v>18</v>
      </c>
    </row>
    <row r="322" spans="1:7" x14ac:dyDescent="0.25">
      <c r="A322" t="s">
        <v>786</v>
      </c>
      <c r="B322">
        <v>4</v>
      </c>
      <c r="C322">
        <v>4</v>
      </c>
      <c r="D322">
        <v>3</v>
      </c>
      <c r="E322" s="4">
        <v>3</v>
      </c>
      <c r="F322" s="4">
        <v>4</v>
      </c>
      <c r="G322">
        <f t="shared" si="4"/>
        <v>18</v>
      </c>
    </row>
    <row r="323" spans="1:7" x14ac:dyDescent="0.25">
      <c r="A323" t="s">
        <v>787</v>
      </c>
      <c r="B323">
        <v>4</v>
      </c>
      <c r="C323">
        <v>2</v>
      </c>
      <c r="D323">
        <v>2</v>
      </c>
      <c r="E323" s="4">
        <v>3</v>
      </c>
      <c r="F323" s="4">
        <v>4</v>
      </c>
      <c r="G323">
        <f t="shared" ref="G323:G386" si="5">SUM(B323:F323)</f>
        <v>15</v>
      </c>
    </row>
    <row r="324" spans="1:7" x14ac:dyDescent="0.25">
      <c r="A324" t="s">
        <v>788</v>
      </c>
      <c r="B324">
        <v>3</v>
      </c>
      <c r="C324">
        <v>3</v>
      </c>
      <c r="D324">
        <v>3</v>
      </c>
      <c r="E324" s="4">
        <v>3</v>
      </c>
      <c r="F324" s="4">
        <v>2</v>
      </c>
      <c r="G324">
        <f t="shared" si="5"/>
        <v>14</v>
      </c>
    </row>
    <row r="325" spans="1:7" x14ac:dyDescent="0.25">
      <c r="A325" t="s">
        <v>789</v>
      </c>
      <c r="B325">
        <v>2</v>
      </c>
      <c r="C325">
        <v>3</v>
      </c>
      <c r="D325">
        <v>3</v>
      </c>
      <c r="E325" s="4">
        <v>1</v>
      </c>
      <c r="F325" s="4">
        <v>3</v>
      </c>
      <c r="G325">
        <f t="shared" si="5"/>
        <v>12</v>
      </c>
    </row>
    <row r="326" spans="1:7" x14ac:dyDescent="0.25">
      <c r="A326" t="s">
        <v>790</v>
      </c>
      <c r="B326">
        <v>1</v>
      </c>
      <c r="C326">
        <v>3</v>
      </c>
      <c r="D326">
        <v>3</v>
      </c>
      <c r="E326" s="4">
        <v>3</v>
      </c>
      <c r="F326" s="4">
        <v>2</v>
      </c>
      <c r="G326">
        <f t="shared" si="5"/>
        <v>12</v>
      </c>
    </row>
    <row r="327" spans="1:7" x14ac:dyDescent="0.25">
      <c r="A327" t="s">
        <v>791</v>
      </c>
      <c r="B327">
        <v>3</v>
      </c>
      <c r="C327">
        <v>2</v>
      </c>
      <c r="D327">
        <v>1</v>
      </c>
      <c r="E327" s="4">
        <v>3</v>
      </c>
      <c r="F327" s="4">
        <v>2</v>
      </c>
      <c r="G327">
        <f t="shared" si="5"/>
        <v>11</v>
      </c>
    </row>
    <row r="328" spans="1:7" x14ac:dyDescent="0.25">
      <c r="A328" t="s">
        <v>792</v>
      </c>
      <c r="B328">
        <v>5</v>
      </c>
      <c r="C328">
        <v>5</v>
      </c>
      <c r="D328">
        <v>3</v>
      </c>
      <c r="E328" s="4">
        <v>3</v>
      </c>
      <c r="F328" s="4">
        <v>3</v>
      </c>
      <c r="G328">
        <f t="shared" si="5"/>
        <v>19</v>
      </c>
    </row>
    <row r="329" spans="1:7" x14ac:dyDescent="0.25">
      <c r="A329" t="s">
        <v>793</v>
      </c>
      <c r="B329">
        <v>2</v>
      </c>
      <c r="C329">
        <v>3</v>
      </c>
      <c r="D329">
        <v>3</v>
      </c>
      <c r="E329" s="4">
        <v>3</v>
      </c>
      <c r="F329" s="4">
        <v>2</v>
      </c>
      <c r="G329">
        <f t="shared" si="5"/>
        <v>13</v>
      </c>
    </row>
    <row r="330" spans="1:7" x14ac:dyDescent="0.25">
      <c r="A330" t="s">
        <v>794</v>
      </c>
      <c r="B330">
        <v>2</v>
      </c>
      <c r="C330">
        <v>3</v>
      </c>
      <c r="D330">
        <v>2</v>
      </c>
      <c r="E330" s="4">
        <v>2</v>
      </c>
      <c r="F330" s="4">
        <v>2</v>
      </c>
      <c r="G330">
        <f t="shared" si="5"/>
        <v>11</v>
      </c>
    </row>
    <row r="331" spans="1:7" x14ac:dyDescent="0.25">
      <c r="A331" t="s">
        <v>795</v>
      </c>
      <c r="B331">
        <v>2</v>
      </c>
      <c r="C331">
        <v>3</v>
      </c>
      <c r="D331">
        <v>3</v>
      </c>
      <c r="E331" s="4">
        <v>1</v>
      </c>
      <c r="F331" s="4">
        <v>1</v>
      </c>
      <c r="G331">
        <f t="shared" si="5"/>
        <v>10</v>
      </c>
    </row>
    <row r="332" spans="1:7" x14ac:dyDescent="0.25">
      <c r="A332" t="s">
        <v>796</v>
      </c>
      <c r="B332">
        <v>2</v>
      </c>
      <c r="C332">
        <v>3</v>
      </c>
      <c r="D332">
        <v>2</v>
      </c>
      <c r="E332" s="4">
        <v>2</v>
      </c>
      <c r="F332" s="4">
        <v>2</v>
      </c>
      <c r="G332">
        <f t="shared" si="5"/>
        <v>11</v>
      </c>
    </row>
    <row r="333" spans="1:7" x14ac:dyDescent="0.25">
      <c r="A333" t="s">
        <v>797</v>
      </c>
      <c r="B333">
        <v>2</v>
      </c>
      <c r="C333">
        <v>2</v>
      </c>
      <c r="D333">
        <v>2</v>
      </c>
      <c r="E333" s="4">
        <v>1</v>
      </c>
      <c r="F333" s="4">
        <v>2</v>
      </c>
      <c r="G333">
        <f t="shared" si="5"/>
        <v>9</v>
      </c>
    </row>
    <row r="334" spans="1:7" x14ac:dyDescent="0.25">
      <c r="A334" t="s">
        <v>798</v>
      </c>
      <c r="B334">
        <v>2</v>
      </c>
      <c r="C334">
        <v>3</v>
      </c>
      <c r="D334">
        <v>3</v>
      </c>
      <c r="E334" s="4">
        <v>3</v>
      </c>
      <c r="F334" s="4">
        <v>3</v>
      </c>
      <c r="G334">
        <f t="shared" si="5"/>
        <v>14</v>
      </c>
    </row>
    <row r="335" spans="1:7" x14ac:dyDescent="0.25">
      <c r="A335" t="s">
        <v>799</v>
      </c>
      <c r="B335">
        <v>1</v>
      </c>
      <c r="C335">
        <v>1</v>
      </c>
      <c r="D335">
        <v>2</v>
      </c>
      <c r="E335" s="4">
        <v>1</v>
      </c>
      <c r="F335" s="4">
        <v>1</v>
      </c>
      <c r="G335">
        <f t="shared" si="5"/>
        <v>6</v>
      </c>
    </row>
    <row r="336" spans="1:7" x14ac:dyDescent="0.25">
      <c r="A336" t="s">
        <v>800</v>
      </c>
      <c r="B336">
        <v>1</v>
      </c>
      <c r="C336">
        <v>1</v>
      </c>
      <c r="D336">
        <v>2</v>
      </c>
      <c r="E336" s="4">
        <v>1</v>
      </c>
      <c r="F336" s="4">
        <v>1</v>
      </c>
      <c r="G336">
        <f t="shared" si="5"/>
        <v>6</v>
      </c>
    </row>
    <row r="337" spans="1:7" x14ac:dyDescent="0.25">
      <c r="A337" t="s">
        <v>801</v>
      </c>
      <c r="B337">
        <v>1</v>
      </c>
      <c r="C337">
        <v>1</v>
      </c>
      <c r="D337">
        <v>2</v>
      </c>
      <c r="E337" s="4">
        <v>1</v>
      </c>
      <c r="F337" s="4">
        <v>1</v>
      </c>
      <c r="G337">
        <f t="shared" si="5"/>
        <v>6</v>
      </c>
    </row>
    <row r="338" spans="1:7" x14ac:dyDescent="0.25">
      <c r="A338" t="s">
        <v>802</v>
      </c>
      <c r="B338">
        <v>2</v>
      </c>
      <c r="C338">
        <v>1</v>
      </c>
      <c r="D338">
        <v>1</v>
      </c>
      <c r="E338" s="4">
        <v>1</v>
      </c>
      <c r="F338" s="4">
        <v>2</v>
      </c>
      <c r="G338">
        <f t="shared" si="5"/>
        <v>7</v>
      </c>
    </row>
    <row r="339" spans="1:7" x14ac:dyDescent="0.25">
      <c r="A339" t="s">
        <v>803</v>
      </c>
      <c r="B339">
        <v>5</v>
      </c>
      <c r="C339">
        <v>5</v>
      </c>
      <c r="D339">
        <v>4</v>
      </c>
      <c r="E339" s="4">
        <v>5</v>
      </c>
      <c r="F339" s="4">
        <v>4</v>
      </c>
      <c r="G339">
        <f t="shared" si="5"/>
        <v>23</v>
      </c>
    </row>
    <row r="340" spans="1:7" x14ac:dyDescent="0.25">
      <c r="A340" t="s">
        <v>804</v>
      </c>
      <c r="B340">
        <v>5</v>
      </c>
      <c r="C340">
        <v>5</v>
      </c>
      <c r="D340">
        <v>3</v>
      </c>
      <c r="E340" s="4">
        <v>5</v>
      </c>
      <c r="F340" s="4">
        <v>4</v>
      </c>
      <c r="G340">
        <f t="shared" si="5"/>
        <v>22</v>
      </c>
    </row>
    <row r="341" spans="1:7" x14ac:dyDescent="0.25">
      <c r="A341" t="s">
        <v>805</v>
      </c>
      <c r="B341">
        <v>5</v>
      </c>
      <c r="C341">
        <v>4</v>
      </c>
      <c r="D341">
        <v>3</v>
      </c>
      <c r="E341" s="4">
        <v>4</v>
      </c>
      <c r="F341" s="4">
        <v>4</v>
      </c>
      <c r="G341">
        <f t="shared" si="5"/>
        <v>20</v>
      </c>
    </row>
    <row r="342" spans="1:7" x14ac:dyDescent="0.25">
      <c r="A342" t="s">
        <v>806</v>
      </c>
      <c r="B342">
        <v>4</v>
      </c>
      <c r="C342">
        <v>4</v>
      </c>
      <c r="D342">
        <v>3</v>
      </c>
      <c r="E342" s="4">
        <v>4</v>
      </c>
      <c r="F342" s="4">
        <v>4</v>
      </c>
      <c r="G342">
        <f t="shared" si="5"/>
        <v>19</v>
      </c>
    </row>
    <row r="343" spans="1:7" x14ac:dyDescent="0.25">
      <c r="A343" t="s">
        <v>807</v>
      </c>
      <c r="B343">
        <v>4</v>
      </c>
      <c r="C343">
        <v>4</v>
      </c>
      <c r="D343">
        <v>3</v>
      </c>
      <c r="E343" s="4">
        <v>4</v>
      </c>
      <c r="F343" s="4">
        <v>4</v>
      </c>
      <c r="G343">
        <f t="shared" si="5"/>
        <v>19</v>
      </c>
    </row>
    <row r="344" spans="1:7" x14ac:dyDescent="0.25">
      <c r="A344" t="s">
        <v>808</v>
      </c>
      <c r="B344">
        <v>3</v>
      </c>
      <c r="C344">
        <v>3</v>
      </c>
      <c r="D344">
        <v>3</v>
      </c>
      <c r="E344" s="4">
        <v>3</v>
      </c>
      <c r="F344" s="4">
        <v>3</v>
      </c>
      <c r="G344">
        <f t="shared" si="5"/>
        <v>15</v>
      </c>
    </row>
    <row r="345" spans="1:7" x14ac:dyDescent="0.25">
      <c r="A345" t="s">
        <v>809</v>
      </c>
      <c r="B345">
        <v>4</v>
      </c>
      <c r="C345">
        <v>4</v>
      </c>
      <c r="D345">
        <v>3</v>
      </c>
      <c r="E345" s="4">
        <v>3</v>
      </c>
      <c r="F345" s="4">
        <v>4</v>
      </c>
      <c r="G345">
        <f t="shared" si="5"/>
        <v>18</v>
      </c>
    </row>
    <row r="346" spans="1:7" x14ac:dyDescent="0.25">
      <c r="A346" t="s">
        <v>810</v>
      </c>
      <c r="B346">
        <v>2</v>
      </c>
      <c r="C346">
        <v>3</v>
      </c>
      <c r="D346">
        <v>3</v>
      </c>
      <c r="E346" s="4">
        <v>3</v>
      </c>
      <c r="F346" s="4">
        <v>3</v>
      </c>
      <c r="G346">
        <f t="shared" si="5"/>
        <v>14</v>
      </c>
    </row>
    <row r="347" spans="1:7" x14ac:dyDescent="0.25">
      <c r="A347" t="s">
        <v>811</v>
      </c>
      <c r="B347">
        <v>2</v>
      </c>
      <c r="C347">
        <v>3</v>
      </c>
      <c r="D347">
        <v>3</v>
      </c>
      <c r="E347" s="4">
        <v>4</v>
      </c>
      <c r="F347" s="4">
        <v>4</v>
      </c>
      <c r="G347">
        <f t="shared" si="5"/>
        <v>16</v>
      </c>
    </row>
    <row r="348" spans="1:7" x14ac:dyDescent="0.25">
      <c r="A348" t="s">
        <v>812</v>
      </c>
      <c r="B348">
        <v>3</v>
      </c>
      <c r="C348">
        <v>2</v>
      </c>
      <c r="D348">
        <v>1</v>
      </c>
      <c r="E348" s="4">
        <v>1</v>
      </c>
      <c r="F348" s="4">
        <v>2</v>
      </c>
      <c r="G348">
        <f t="shared" si="5"/>
        <v>9</v>
      </c>
    </row>
    <row r="349" spans="1:7" x14ac:dyDescent="0.25">
      <c r="A349" t="s">
        <v>813</v>
      </c>
      <c r="B349">
        <v>3</v>
      </c>
      <c r="C349">
        <v>3</v>
      </c>
      <c r="D349">
        <v>2</v>
      </c>
      <c r="E349" s="4">
        <v>3</v>
      </c>
      <c r="F349" s="4">
        <v>1</v>
      </c>
      <c r="G349">
        <f t="shared" si="5"/>
        <v>12</v>
      </c>
    </row>
    <row r="350" spans="1:7" x14ac:dyDescent="0.25">
      <c r="A350" t="s">
        <v>814</v>
      </c>
      <c r="B350">
        <v>2</v>
      </c>
      <c r="C350">
        <v>2</v>
      </c>
      <c r="D350">
        <v>2</v>
      </c>
      <c r="E350" s="4">
        <v>1</v>
      </c>
      <c r="F350" s="4">
        <v>1</v>
      </c>
      <c r="G350">
        <f t="shared" si="5"/>
        <v>8</v>
      </c>
    </row>
    <row r="351" spans="1:7" x14ac:dyDescent="0.25">
      <c r="A351" t="s">
        <v>815</v>
      </c>
      <c r="B351">
        <v>4</v>
      </c>
      <c r="C351">
        <v>4</v>
      </c>
      <c r="D351">
        <v>3</v>
      </c>
      <c r="E351" s="4">
        <v>4</v>
      </c>
      <c r="F351" s="4">
        <v>5</v>
      </c>
      <c r="G351">
        <f t="shared" si="5"/>
        <v>20</v>
      </c>
    </row>
    <row r="352" spans="1:7" x14ac:dyDescent="0.25">
      <c r="A352" t="s">
        <v>816</v>
      </c>
      <c r="B352">
        <v>3</v>
      </c>
      <c r="C352">
        <v>3</v>
      </c>
      <c r="D352">
        <v>3</v>
      </c>
      <c r="E352" s="4">
        <v>3</v>
      </c>
      <c r="F352" s="4">
        <v>3</v>
      </c>
      <c r="G352">
        <f t="shared" si="5"/>
        <v>15</v>
      </c>
    </row>
    <row r="353" spans="1:7" x14ac:dyDescent="0.25">
      <c r="A353" t="s">
        <v>817</v>
      </c>
      <c r="B353">
        <v>3</v>
      </c>
      <c r="C353">
        <v>2</v>
      </c>
      <c r="D353">
        <v>2</v>
      </c>
      <c r="E353" s="4">
        <v>3</v>
      </c>
      <c r="F353" s="4">
        <v>2</v>
      </c>
      <c r="G353">
        <f t="shared" si="5"/>
        <v>12</v>
      </c>
    </row>
    <row r="354" spans="1:7" x14ac:dyDescent="0.25">
      <c r="A354" t="s">
        <v>818</v>
      </c>
      <c r="B354">
        <v>3</v>
      </c>
      <c r="C354">
        <v>2</v>
      </c>
      <c r="D354">
        <v>2</v>
      </c>
      <c r="E354" s="4">
        <v>3</v>
      </c>
      <c r="F354" s="4">
        <v>2</v>
      </c>
      <c r="G354">
        <f t="shared" si="5"/>
        <v>12</v>
      </c>
    </row>
    <row r="355" spans="1:7" x14ac:dyDescent="0.25">
      <c r="A355" t="s">
        <v>819</v>
      </c>
      <c r="B355">
        <v>1</v>
      </c>
      <c r="C355">
        <v>2</v>
      </c>
      <c r="D355">
        <v>2</v>
      </c>
      <c r="E355" s="4">
        <v>1</v>
      </c>
      <c r="F355" s="4">
        <v>1</v>
      </c>
      <c r="G355">
        <f t="shared" si="5"/>
        <v>7</v>
      </c>
    </row>
    <row r="356" spans="1:7" x14ac:dyDescent="0.25">
      <c r="A356" t="s">
        <v>820</v>
      </c>
      <c r="B356">
        <v>5</v>
      </c>
      <c r="C356">
        <v>5</v>
      </c>
      <c r="D356">
        <v>4</v>
      </c>
      <c r="E356" s="4">
        <v>5</v>
      </c>
      <c r="F356" s="4">
        <v>5</v>
      </c>
      <c r="G356">
        <f t="shared" si="5"/>
        <v>24</v>
      </c>
    </row>
    <row r="357" spans="1:7" x14ac:dyDescent="0.25">
      <c r="A357" t="s">
        <v>821</v>
      </c>
      <c r="B357">
        <v>4</v>
      </c>
      <c r="C357">
        <v>4</v>
      </c>
      <c r="D357">
        <v>4</v>
      </c>
      <c r="E357" s="4">
        <v>4</v>
      </c>
      <c r="F357" s="4">
        <v>4</v>
      </c>
      <c r="G357">
        <f t="shared" si="5"/>
        <v>20</v>
      </c>
    </row>
    <row r="358" spans="1:7" x14ac:dyDescent="0.25">
      <c r="A358" t="s">
        <v>822</v>
      </c>
      <c r="B358">
        <v>5</v>
      </c>
      <c r="C358">
        <v>4</v>
      </c>
      <c r="D358">
        <v>4</v>
      </c>
      <c r="E358" s="4">
        <v>5</v>
      </c>
      <c r="F358" s="4">
        <v>4</v>
      </c>
      <c r="G358">
        <f t="shared" si="5"/>
        <v>22</v>
      </c>
    </row>
    <row r="359" spans="1:7" x14ac:dyDescent="0.25">
      <c r="A359" t="s">
        <v>823</v>
      </c>
      <c r="B359">
        <v>3</v>
      </c>
      <c r="C359">
        <v>3</v>
      </c>
      <c r="D359">
        <v>3</v>
      </c>
      <c r="E359" s="4">
        <v>3</v>
      </c>
      <c r="F359" s="4">
        <v>3</v>
      </c>
      <c r="G359">
        <f t="shared" si="5"/>
        <v>15</v>
      </c>
    </row>
    <row r="360" spans="1:7" x14ac:dyDescent="0.25">
      <c r="A360" t="s">
        <v>824</v>
      </c>
      <c r="B360">
        <v>4</v>
      </c>
      <c r="C360">
        <v>5</v>
      </c>
      <c r="D360">
        <v>3</v>
      </c>
      <c r="E360" s="4">
        <v>3</v>
      </c>
      <c r="F360" s="4">
        <v>4</v>
      </c>
      <c r="G360">
        <f t="shared" si="5"/>
        <v>19</v>
      </c>
    </row>
    <row r="361" spans="1:7" x14ac:dyDescent="0.25">
      <c r="A361" t="s">
        <v>825</v>
      </c>
      <c r="B361">
        <v>4</v>
      </c>
      <c r="C361">
        <v>4</v>
      </c>
      <c r="D361">
        <v>3</v>
      </c>
      <c r="E361" s="4">
        <v>3</v>
      </c>
      <c r="F361" s="4">
        <v>4</v>
      </c>
      <c r="G361">
        <f t="shared" si="5"/>
        <v>18</v>
      </c>
    </row>
    <row r="362" spans="1:7" x14ac:dyDescent="0.25">
      <c r="A362" t="s">
        <v>826</v>
      </c>
      <c r="B362">
        <v>2</v>
      </c>
      <c r="C362">
        <v>3</v>
      </c>
      <c r="D362">
        <v>3</v>
      </c>
      <c r="E362" s="4">
        <v>3</v>
      </c>
      <c r="F362" s="4">
        <v>3</v>
      </c>
      <c r="G362">
        <f t="shared" si="5"/>
        <v>14</v>
      </c>
    </row>
    <row r="363" spans="1:7" x14ac:dyDescent="0.25">
      <c r="A363" t="s">
        <v>827</v>
      </c>
      <c r="B363">
        <v>4</v>
      </c>
      <c r="C363">
        <v>4</v>
      </c>
      <c r="D363">
        <v>3</v>
      </c>
      <c r="E363" s="4">
        <v>3</v>
      </c>
      <c r="F363" s="4">
        <v>4</v>
      </c>
      <c r="G363">
        <f t="shared" si="5"/>
        <v>18</v>
      </c>
    </row>
    <row r="364" spans="1:7" x14ac:dyDescent="0.25">
      <c r="A364" t="s">
        <v>828</v>
      </c>
      <c r="B364">
        <v>4</v>
      </c>
      <c r="C364">
        <v>2</v>
      </c>
      <c r="D364">
        <v>2</v>
      </c>
      <c r="E364" s="4">
        <v>3</v>
      </c>
      <c r="F364" s="4">
        <v>4</v>
      </c>
      <c r="G364">
        <f t="shared" si="5"/>
        <v>15</v>
      </c>
    </row>
    <row r="365" spans="1:7" x14ac:dyDescent="0.25">
      <c r="A365" t="s">
        <v>829</v>
      </c>
      <c r="B365">
        <v>2</v>
      </c>
      <c r="C365">
        <v>3</v>
      </c>
      <c r="D365">
        <v>3</v>
      </c>
      <c r="E365" s="4">
        <v>3</v>
      </c>
      <c r="F365" s="4">
        <v>3</v>
      </c>
      <c r="G365">
        <f t="shared" si="5"/>
        <v>14</v>
      </c>
    </row>
    <row r="366" spans="1:7" x14ac:dyDescent="0.25">
      <c r="A366" t="s">
        <v>830</v>
      </c>
      <c r="B366">
        <v>3</v>
      </c>
      <c r="C366">
        <v>3</v>
      </c>
      <c r="D366">
        <v>1</v>
      </c>
      <c r="E366" s="4">
        <v>3</v>
      </c>
      <c r="F366" s="4">
        <v>1</v>
      </c>
      <c r="G366">
        <f t="shared" si="5"/>
        <v>11</v>
      </c>
    </row>
    <row r="367" spans="1:7" x14ac:dyDescent="0.25">
      <c r="A367" t="s">
        <v>831</v>
      </c>
      <c r="B367">
        <v>3</v>
      </c>
      <c r="C367">
        <v>1</v>
      </c>
      <c r="D367">
        <v>4</v>
      </c>
      <c r="E367" s="4">
        <v>1</v>
      </c>
      <c r="F367" s="4">
        <v>2</v>
      </c>
      <c r="G367">
        <f t="shared" si="5"/>
        <v>11</v>
      </c>
    </row>
    <row r="368" spans="1:7" x14ac:dyDescent="0.25">
      <c r="A368" t="s">
        <v>832</v>
      </c>
      <c r="B368">
        <v>2</v>
      </c>
      <c r="C368">
        <v>3</v>
      </c>
      <c r="D368">
        <v>3</v>
      </c>
      <c r="E368" s="4">
        <v>2</v>
      </c>
      <c r="F368" s="4">
        <v>2</v>
      </c>
      <c r="G368">
        <f t="shared" si="5"/>
        <v>12</v>
      </c>
    </row>
    <row r="369" spans="1:7" x14ac:dyDescent="0.25">
      <c r="A369" t="s">
        <v>833</v>
      </c>
      <c r="B369">
        <v>3</v>
      </c>
      <c r="C369">
        <v>2</v>
      </c>
      <c r="D369">
        <v>1</v>
      </c>
      <c r="E369" s="4">
        <v>1</v>
      </c>
      <c r="F369" s="4">
        <v>2</v>
      </c>
      <c r="G369">
        <f t="shared" si="5"/>
        <v>9</v>
      </c>
    </row>
    <row r="370" spans="1:7" x14ac:dyDescent="0.25">
      <c r="A370" t="s">
        <v>834</v>
      </c>
      <c r="B370">
        <v>2</v>
      </c>
      <c r="C370">
        <v>3</v>
      </c>
      <c r="D370">
        <v>3</v>
      </c>
      <c r="E370" s="4">
        <v>3</v>
      </c>
      <c r="F370" s="4">
        <v>3</v>
      </c>
      <c r="G370">
        <f t="shared" si="5"/>
        <v>14</v>
      </c>
    </row>
    <row r="371" spans="1:7" x14ac:dyDescent="0.25">
      <c r="A371" t="s">
        <v>835</v>
      </c>
      <c r="B371">
        <v>4</v>
      </c>
      <c r="C371">
        <v>4</v>
      </c>
      <c r="D371">
        <v>3</v>
      </c>
      <c r="E371" s="4">
        <v>4</v>
      </c>
      <c r="F371" s="4">
        <v>4</v>
      </c>
      <c r="G371">
        <f t="shared" si="5"/>
        <v>19</v>
      </c>
    </row>
    <row r="372" spans="1:7" x14ac:dyDescent="0.25">
      <c r="A372" t="s">
        <v>836</v>
      </c>
      <c r="B372">
        <v>3</v>
      </c>
      <c r="C372">
        <v>4</v>
      </c>
      <c r="D372">
        <v>2</v>
      </c>
      <c r="E372" s="4">
        <v>1</v>
      </c>
      <c r="F372" s="4">
        <v>1</v>
      </c>
      <c r="G372">
        <f t="shared" si="5"/>
        <v>11</v>
      </c>
    </row>
    <row r="373" spans="1:7" x14ac:dyDescent="0.25">
      <c r="A373" t="s">
        <v>837</v>
      </c>
      <c r="B373">
        <v>5</v>
      </c>
      <c r="C373">
        <v>4</v>
      </c>
      <c r="D373">
        <v>3</v>
      </c>
      <c r="E373" s="4">
        <v>3</v>
      </c>
      <c r="F373" s="4">
        <v>4</v>
      </c>
      <c r="G373">
        <f t="shared" si="5"/>
        <v>19</v>
      </c>
    </row>
    <row r="374" spans="1:7" x14ac:dyDescent="0.25">
      <c r="A374" t="s">
        <v>838</v>
      </c>
      <c r="B374">
        <v>4</v>
      </c>
      <c r="C374">
        <v>4</v>
      </c>
      <c r="D374">
        <v>3</v>
      </c>
      <c r="E374" s="4">
        <v>5</v>
      </c>
      <c r="F374" s="4">
        <v>4</v>
      </c>
      <c r="G374">
        <f t="shared" si="5"/>
        <v>20</v>
      </c>
    </row>
    <row r="375" spans="1:7" x14ac:dyDescent="0.25">
      <c r="A375" t="s">
        <v>839</v>
      </c>
      <c r="B375">
        <v>3</v>
      </c>
      <c r="C375">
        <v>3</v>
      </c>
      <c r="D375">
        <v>2</v>
      </c>
      <c r="E375" s="4">
        <v>3</v>
      </c>
      <c r="F375" s="4">
        <v>2</v>
      </c>
      <c r="G375">
        <f t="shared" si="5"/>
        <v>13</v>
      </c>
    </row>
    <row r="376" spans="1:7" x14ac:dyDescent="0.25">
      <c r="A376" t="s">
        <v>840</v>
      </c>
      <c r="B376">
        <v>2</v>
      </c>
      <c r="C376">
        <v>3</v>
      </c>
      <c r="D376">
        <v>3</v>
      </c>
      <c r="E376" s="4">
        <v>3</v>
      </c>
      <c r="F376" s="4">
        <v>1</v>
      </c>
      <c r="G376">
        <f t="shared" si="5"/>
        <v>12</v>
      </c>
    </row>
    <row r="377" spans="1:7" x14ac:dyDescent="0.25">
      <c r="A377" t="s">
        <v>841</v>
      </c>
      <c r="B377">
        <v>2</v>
      </c>
      <c r="C377">
        <v>1</v>
      </c>
      <c r="D377">
        <v>3</v>
      </c>
      <c r="E377" s="4">
        <v>3</v>
      </c>
      <c r="F377" s="4">
        <v>1</v>
      </c>
      <c r="G377">
        <f t="shared" si="5"/>
        <v>10</v>
      </c>
    </row>
    <row r="378" spans="1:7" x14ac:dyDescent="0.25">
      <c r="A378" t="s">
        <v>842</v>
      </c>
      <c r="B378">
        <v>1</v>
      </c>
      <c r="C378">
        <v>2</v>
      </c>
      <c r="D378">
        <v>2</v>
      </c>
      <c r="E378" s="4">
        <v>1</v>
      </c>
      <c r="F378" s="4">
        <v>1</v>
      </c>
      <c r="G378">
        <f t="shared" si="5"/>
        <v>7</v>
      </c>
    </row>
    <row r="379" spans="1:7" x14ac:dyDescent="0.25">
      <c r="A379" t="s">
        <v>843</v>
      </c>
      <c r="B379">
        <v>4</v>
      </c>
      <c r="C379">
        <v>4</v>
      </c>
      <c r="D379">
        <v>4</v>
      </c>
      <c r="E379" s="2">
        <v>3</v>
      </c>
      <c r="F379" s="2">
        <v>4</v>
      </c>
      <c r="G379">
        <f t="shared" si="5"/>
        <v>19</v>
      </c>
    </row>
    <row r="380" spans="1:7" x14ac:dyDescent="0.25">
      <c r="A380" t="s">
        <v>844</v>
      </c>
      <c r="B380">
        <v>3</v>
      </c>
      <c r="C380">
        <v>3</v>
      </c>
      <c r="D380">
        <v>2</v>
      </c>
      <c r="E380" s="4">
        <v>3</v>
      </c>
      <c r="F380" s="4">
        <v>1</v>
      </c>
      <c r="G380">
        <f t="shared" si="5"/>
        <v>12</v>
      </c>
    </row>
    <row r="381" spans="1:7" x14ac:dyDescent="0.25">
      <c r="A381" t="s">
        <v>845</v>
      </c>
      <c r="B381">
        <v>4</v>
      </c>
      <c r="C381">
        <v>5</v>
      </c>
      <c r="D381">
        <v>3</v>
      </c>
      <c r="E381" s="4">
        <v>5</v>
      </c>
      <c r="F381" s="4">
        <v>2</v>
      </c>
      <c r="G381">
        <f t="shared" si="5"/>
        <v>19</v>
      </c>
    </row>
    <row r="382" spans="1:7" x14ac:dyDescent="0.25">
      <c r="A382" t="s">
        <v>846</v>
      </c>
      <c r="B382">
        <v>4</v>
      </c>
      <c r="C382">
        <v>4</v>
      </c>
      <c r="D382">
        <v>3</v>
      </c>
      <c r="E382" s="4">
        <v>3</v>
      </c>
      <c r="F382" s="4">
        <v>4</v>
      </c>
      <c r="G382">
        <f t="shared" si="5"/>
        <v>18</v>
      </c>
    </row>
    <row r="383" spans="1:7" x14ac:dyDescent="0.25">
      <c r="A383" t="s">
        <v>847</v>
      </c>
      <c r="B383">
        <v>2</v>
      </c>
      <c r="C383">
        <v>3</v>
      </c>
      <c r="D383">
        <v>2</v>
      </c>
      <c r="E383" s="4">
        <v>2</v>
      </c>
      <c r="F383" s="4">
        <v>2</v>
      </c>
      <c r="G383">
        <f t="shared" si="5"/>
        <v>11</v>
      </c>
    </row>
    <row r="384" spans="1:7" x14ac:dyDescent="0.25">
      <c r="A384" t="s">
        <v>848</v>
      </c>
      <c r="B384">
        <v>3</v>
      </c>
      <c r="C384">
        <v>3</v>
      </c>
      <c r="D384">
        <v>2</v>
      </c>
      <c r="E384" s="4">
        <v>3</v>
      </c>
      <c r="F384" s="4">
        <v>1</v>
      </c>
      <c r="G384">
        <f t="shared" si="5"/>
        <v>12</v>
      </c>
    </row>
    <row r="385" spans="1:7" x14ac:dyDescent="0.25">
      <c r="A385" t="s">
        <v>849</v>
      </c>
      <c r="B385">
        <v>3</v>
      </c>
      <c r="C385">
        <v>2</v>
      </c>
      <c r="D385">
        <v>1</v>
      </c>
      <c r="E385" s="4">
        <v>1</v>
      </c>
      <c r="F385" s="4">
        <v>2</v>
      </c>
      <c r="G385">
        <f t="shared" si="5"/>
        <v>9</v>
      </c>
    </row>
    <row r="386" spans="1:7" x14ac:dyDescent="0.25">
      <c r="A386" t="s">
        <v>850</v>
      </c>
      <c r="B386">
        <v>2</v>
      </c>
      <c r="C386">
        <v>1</v>
      </c>
      <c r="D386">
        <v>1</v>
      </c>
      <c r="E386" s="4">
        <v>1</v>
      </c>
      <c r="F386" s="4">
        <v>1</v>
      </c>
      <c r="G386">
        <f t="shared" si="5"/>
        <v>6</v>
      </c>
    </row>
    <row r="387" spans="1:7" x14ac:dyDescent="0.25">
      <c r="A387" t="s">
        <v>851</v>
      </c>
      <c r="B387">
        <v>3</v>
      </c>
      <c r="C387">
        <v>3</v>
      </c>
      <c r="D387">
        <v>3</v>
      </c>
      <c r="E387" s="4">
        <v>3</v>
      </c>
      <c r="F387" s="4">
        <v>3</v>
      </c>
      <c r="G387">
        <f t="shared" ref="G387:G409" si="6">SUM(B387:F387)</f>
        <v>15</v>
      </c>
    </row>
    <row r="388" spans="1:7" x14ac:dyDescent="0.25">
      <c r="A388" t="s">
        <v>852</v>
      </c>
      <c r="B388">
        <v>3</v>
      </c>
      <c r="C388">
        <v>3</v>
      </c>
      <c r="D388">
        <v>4</v>
      </c>
      <c r="E388" s="4">
        <v>4</v>
      </c>
      <c r="F388" s="4">
        <v>2</v>
      </c>
      <c r="G388">
        <f t="shared" si="6"/>
        <v>16</v>
      </c>
    </row>
    <row r="389" spans="1:7" x14ac:dyDescent="0.25">
      <c r="A389" t="s">
        <v>853</v>
      </c>
      <c r="B389">
        <v>2</v>
      </c>
      <c r="C389">
        <v>3</v>
      </c>
      <c r="D389">
        <v>3</v>
      </c>
      <c r="E389" s="4">
        <v>3</v>
      </c>
      <c r="F389" s="4">
        <v>3</v>
      </c>
      <c r="G389">
        <f t="shared" si="6"/>
        <v>14</v>
      </c>
    </row>
    <row r="390" spans="1:7" x14ac:dyDescent="0.25">
      <c r="A390" t="s">
        <v>854</v>
      </c>
      <c r="B390">
        <v>2</v>
      </c>
      <c r="C390">
        <v>3</v>
      </c>
      <c r="D390">
        <v>3</v>
      </c>
      <c r="E390" s="4">
        <v>3</v>
      </c>
      <c r="F390" s="4">
        <v>2</v>
      </c>
      <c r="G390">
        <f t="shared" si="6"/>
        <v>13</v>
      </c>
    </row>
    <row r="391" spans="1:7" x14ac:dyDescent="0.25">
      <c r="A391" t="s">
        <v>855</v>
      </c>
      <c r="B391">
        <v>2</v>
      </c>
      <c r="C391">
        <v>3</v>
      </c>
      <c r="D391">
        <v>3</v>
      </c>
      <c r="E391" s="4">
        <v>3</v>
      </c>
      <c r="F391" s="4">
        <v>2</v>
      </c>
      <c r="G391">
        <f t="shared" si="6"/>
        <v>13</v>
      </c>
    </row>
    <row r="392" spans="1:7" x14ac:dyDescent="0.25">
      <c r="A392" t="s">
        <v>856</v>
      </c>
      <c r="B392">
        <v>2</v>
      </c>
      <c r="C392">
        <v>3</v>
      </c>
      <c r="D392">
        <v>3</v>
      </c>
      <c r="E392" s="4">
        <v>2</v>
      </c>
      <c r="F392" s="4">
        <v>3</v>
      </c>
      <c r="G392">
        <f t="shared" si="6"/>
        <v>13</v>
      </c>
    </row>
    <row r="393" spans="1:7" x14ac:dyDescent="0.25">
      <c r="A393" t="s">
        <v>857</v>
      </c>
      <c r="B393">
        <v>2</v>
      </c>
      <c r="C393">
        <v>3</v>
      </c>
      <c r="D393">
        <v>3</v>
      </c>
      <c r="E393" s="4">
        <v>3</v>
      </c>
      <c r="F393" s="4">
        <v>3</v>
      </c>
      <c r="G393">
        <f t="shared" si="6"/>
        <v>14</v>
      </c>
    </row>
    <row r="394" spans="1:7" x14ac:dyDescent="0.25">
      <c r="A394" t="s">
        <v>858</v>
      </c>
      <c r="B394">
        <v>2</v>
      </c>
      <c r="C394">
        <v>2</v>
      </c>
      <c r="D394">
        <v>2</v>
      </c>
      <c r="E394" s="4">
        <v>2</v>
      </c>
      <c r="F394" s="4">
        <v>1</v>
      </c>
      <c r="G394">
        <f t="shared" si="6"/>
        <v>9</v>
      </c>
    </row>
    <row r="395" spans="1:7" x14ac:dyDescent="0.25">
      <c r="A395" t="s">
        <v>859</v>
      </c>
      <c r="B395">
        <v>3</v>
      </c>
      <c r="C395">
        <v>3</v>
      </c>
      <c r="D395">
        <v>3</v>
      </c>
      <c r="E395" s="4">
        <v>3</v>
      </c>
      <c r="F395" s="4">
        <v>3</v>
      </c>
      <c r="G395">
        <f t="shared" si="6"/>
        <v>15</v>
      </c>
    </row>
    <row r="396" spans="1:7" x14ac:dyDescent="0.25">
      <c r="A396" t="s">
        <v>860</v>
      </c>
      <c r="B396">
        <v>2</v>
      </c>
      <c r="C396">
        <v>3</v>
      </c>
      <c r="D396">
        <v>3</v>
      </c>
      <c r="E396" s="4">
        <v>3</v>
      </c>
      <c r="F396" s="4">
        <v>3</v>
      </c>
      <c r="G396">
        <f t="shared" si="6"/>
        <v>14</v>
      </c>
    </row>
    <row r="397" spans="1:7" x14ac:dyDescent="0.25">
      <c r="A397" t="s">
        <v>861</v>
      </c>
      <c r="B397">
        <v>2</v>
      </c>
      <c r="C397">
        <v>3</v>
      </c>
      <c r="D397">
        <v>3</v>
      </c>
      <c r="E397" s="4">
        <v>3</v>
      </c>
      <c r="F397" s="4">
        <v>2</v>
      </c>
      <c r="G397">
        <f t="shared" si="6"/>
        <v>13</v>
      </c>
    </row>
    <row r="398" spans="1:7" x14ac:dyDescent="0.25">
      <c r="A398" t="s">
        <v>862</v>
      </c>
      <c r="B398">
        <v>3</v>
      </c>
      <c r="C398">
        <v>1</v>
      </c>
      <c r="D398">
        <v>1</v>
      </c>
      <c r="E398" s="4">
        <v>1</v>
      </c>
      <c r="F398" s="4">
        <v>2</v>
      </c>
      <c r="G398">
        <f t="shared" si="6"/>
        <v>8</v>
      </c>
    </row>
    <row r="399" spans="1:7" x14ac:dyDescent="0.25">
      <c r="A399" t="s">
        <v>863</v>
      </c>
      <c r="B399">
        <v>1</v>
      </c>
      <c r="C399">
        <v>1</v>
      </c>
      <c r="D399">
        <v>1</v>
      </c>
      <c r="E399" s="4">
        <v>1</v>
      </c>
      <c r="F399" s="4">
        <v>1</v>
      </c>
      <c r="G399">
        <f t="shared" si="6"/>
        <v>5</v>
      </c>
    </row>
    <row r="400" spans="1:7" x14ac:dyDescent="0.25">
      <c r="A400" t="s">
        <v>864</v>
      </c>
      <c r="B400">
        <v>3</v>
      </c>
      <c r="C400">
        <v>3</v>
      </c>
      <c r="D400">
        <v>2</v>
      </c>
      <c r="E400" s="4">
        <v>3</v>
      </c>
      <c r="F400" s="4">
        <v>2</v>
      </c>
      <c r="G400">
        <f t="shared" si="6"/>
        <v>13</v>
      </c>
    </row>
    <row r="401" spans="1:7" x14ac:dyDescent="0.25">
      <c r="A401" t="s">
        <v>865</v>
      </c>
      <c r="B401">
        <v>2</v>
      </c>
      <c r="C401">
        <v>3</v>
      </c>
      <c r="D401">
        <v>3</v>
      </c>
      <c r="E401" s="4">
        <v>3</v>
      </c>
      <c r="F401" s="4">
        <v>3</v>
      </c>
      <c r="G401">
        <f t="shared" si="6"/>
        <v>14</v>
      </c>
    </row>
    <row r="402" spans="1:7" x14ac:dyDescent="0.25">
      <c r="A402" t="s">
        <v>866</v>
      </c>
      <c r="B402">
        <v>3</v>
      </c>
      <c r="C402">
        <v>2</v>
      </c>
      <c r="D402">
        <v>1</v>
      </c>
      <c r="E402" s="4">
        <v>3</v>
      </c>
      <c r="F402" s="4">
        <v>2</v>
      </c>
      <c r="G402">
        <f t="shared" si="6"/>
        <v>11</v>
      </c>
    </row>
    <row r="403" spans="1:7" x14ac:dyDescent="0.25">
      <c r="A403" t="s">
        <v>867</v>
      </c>
      <c r="B403">
        <v>3</v>
      </c>
      <c r="C403">
        <v>3</v>
      </c>
      <c r="D403">
        <v>3</v>
      </c>
      <c r="E403" s="4">
        <v>3</v>
      </c>
      <c r="F403" s="4">
        <v>3</v>
      </c>
      <c r="G403">
        <f t="shared" si="6"/>
        <v>15</v>
      </c>
    </row>
    <row r="404" spans="1:7" x14ac:dyDescent="0.25">
      <c r="A404" t="s">
        <v>868</v>
      </c>
      <c r="B404">
        <v>2</v>
      </c>
      <c r="C404">
        <v>3</v>
      </c>
      <c r="D404">
        <v>3</v>
      </c>
      <c r="E404" s="4">
        <v>3</v>
      </c>
      <c r="F404" s="4">
        <v>3</v>
      </c>
      <c r="G404">
        <f t="shared" si="6"/>
        <v>14</v>
      </c>
    </row>
    <row r="405" spans="1:7" x14ac:dyDescent="0.25">
      <c r="A405" t="s">
        <v>869</v>
      </c>
      <c r="B405">
        <v>2</v>
      </c>
      <c r="C405">
        <v>2</v>
      </c>
      <c r="D405">
        <v>2</v>
      </c>
      <c r="E405" s="4">
        <v>1</v>
      </c>
      <c r="F405" s="4">
        <v>2</v>
      </c>
      <c r="G405">
        <f t="shared" si="6"/>
        <v>9</v>
      </c>
    </row>
    <row r="406" spans="1:7" x14ac:dyDescent="0.25">
      <c r="A406" t="s">
        <v>870</v>
      </c>
      <c r="B406">
        <v>2</v>
      </c>
      <c r="C406">
        <v>3</v>
      </c>
      <c r="D406">
        <v>3</v>
      </c>
      <c r="E406" s="4">
        <v>3</v>
      </c>
      <c r="F406" s="4">
        <v>3</v>
      </c>
      <c r="G406">
        <f t="shared" si="6"/>
        <v>14</v>
      </c>
    </row>
    <row r="407" spans="1:7" x14ac:dyDescent="0.25">
      <c r="A407" t="s">
        <v>871</v>
      </c>
      <c r="B407">
        <v>3</v>
      </c>
      <c r="C407">
        <v>2</v>
      </c>
      <c r="D407">
        <v>1</v>
      </c>
      <c r="E407" s="4">
        <v>3</v>
      </c>
      <c r="F407" s="4">
        <v>2</v>
      </c>
      <c r="G407">
        <f t="shared" si="6"/>
        <v>11</v>
      </c>
    </row>
    <row r="408" spans="1:7" x14ac:dyDescent="0.25">
      <c r="A408" t="s">
        <v>872</v>
      </c>
      <c r="B408">
        <v>2</v>
      </c>
      <c r="C408">
        <v>1</v>
      </c>
      <c r="D408">
        <v>3</v>
      </c>
      <c r="E408" s="4">
        <v>3</v>
      </c>
      <c r="F408" s="4">
        <v>1</v>
      </c>
      <c r="G408">
        <f t="shared" si="6"/>
        <v>10</v>
      </c>
    </row>
    <row r="409" spans="1:7" x14ac:dyDescent="0.25">
      <c r="A409" t="s">
        <v>873</v>
      </c>
      <c r="B409">
        <v>3</v>
      </c>
      <c r="C409">
        <v>1</v>
      </c>
      <c r="D409">
        <v>1</v>
      </c>
      <c r="E409" s="2">
        <v>1</v>
      </c>
      <c r="F409" s="2">
        <v>2</v>
      </c>
      <c r="G409">
        <f t="shared" si="6"/>
        <v>8</v>
      </c>
    </row>
    <row r="410" spans="1:7" x14ac:dyDescent="0.25">
      <c r="G410">
        <f>SUM(G2:G409)</f>
        <v>6258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B3750-8C56-4635-96DC-ECE8B2D2BFED}">
  <dimension ref="A1:T410"/>
  <sheetViews>
    <sheetView topLeftCell="K1" workbookViewId="0">
      <selection activeCell="T2" sqref="T2"/>
    </sheetView>
  </sheetViews>
  <sheetFormatPr defaultRowHeight="12.5" x14ac:dyDescent="0.25"/>
  <cols>
    <col min="2" max="14" width="18.81640625" style="5" customWidth="1"/>
  </cols>
  <sheetData>
    <row r="1" spans="1:20" x14ac:dyDescent="0.25">
      <c r="A1" s="8" t="s">
        <v>465</v>
      </c>
      <c r="B1" s="4" t="s">
        <v>4</v>
      </c>
      <c r="C1" s="4" t="s">
        <v>5</v>
      </c>
      <c r="D1" s="4" t="s">
        <v>6</v>
      </c>
      <c r="E1" s="4" t="s">
        <v>7</v>
      </c>
      <c r="F1" s="4" t="s">
        <v>8</v>
      </c>
      <c r="G1" s="4" t="s">
        <v>9</v>
      </c>
      <c r="H1" s="4" t="s">
        <v>10</v>
      </c>
      <c r="I1" s="4" t="s">
        <v>11</v>
      </c>
      <c r="J1" s="4" t="s">
        <v>12</v>
      </c>
      <c r="K1" s="4" t="s">
        <v>13</v>
      </c>
      <c r="L1" s="4" t="s">
        <v>17</v>
      </c>
      <c r="M1" s="4" t="s">
        <v>18</v>
      </c>
      <c r="N1" s="4" t="s">
        <v>19</v>
      </c>
      <c r="O1" t="s">
        <v>22</v>
      </c>
      <c r="P1" t="s">
        <v>23</v>
      </c>
      <c r="Q1" s="10" t="s">
        <v>421</v>
      </c>
      <c r="S1">
        <f>15*5</f>
        <v>75</v>
      </c>
      <c r="T1">
        <f>75*408</f>
        <v>30600</v>
      </c>
    </row>
    <row r="2" spans="1:20" x14ac:dyDescent="0.25">
      <c r="A2" s="8" t="s">
        <v>466</v>
      </c>
      <c r="B2" s="4">
        <v>1</v>
      </c>
      <c r="C2" s="4">
        <v>1</v>
      </c>
      <c r="D2" s="4">
        <v>5</v>
      </c>
      <c r="E2" s="4">
        <v>5</v>
      </c>
      <c r="F2" s="4">
        <v>5</v>
      </c>
      <c r="G2" s="4">
        <v>1</v>
      </c>
      <c r="H2" s="4">
        <v>5</v>
      </c>
      <c r="I2" s="4">
        <v>1</v>
      </c>
      <c r="J2" s="4">
        <v>5</v>
      </c>
      <c r="K2" s="4">
        <v>5</v>
      </c>
      <c r="L2" s="4">
        <v>5</v>
      </c>
      <c r="M2" s="4">
        <v>5</v>
      </c>
      <c r="N2" s="4">
        <v>1</v>
      </c>
      <c r="O2">
        <v>1</v>
      </c>
      <c r="P2">
        <v>5</v>
      </c>
      <c r="Q2">
        <f>SUM(B2:P2)</f>
        <v>51</v>
      </c>
      <c r="T2" s="1">
        <v>0.53300000000000003</v>
      </c>
    </row>
    <row r="3" spans="1:20" x14ac:dyDescent="0.25">
      <c r="A3" s="8" t="s">
        <v>467</v>
      </c>
      <c r="B3" s="4">
        <v>3</v>
      </c>
      <c r="C3" s="4">
        <v>4</v>
      </c>
      <c r="D3" s="4">
        <v>3</v>
      </c>
      <c r="E3" s="4">
        <v>5</v>
      </c>
      <c r="F3" s="4">
        <v>3</v>
      </c>
      <c r="G3" s="4">
        <v>3</v>
      </c>
      <c r="H3" s="4">
        <v>4</v>
      </c>
      <c r="I3" s="4">
        <v>3</v>
      </c>
      <c r="J3" s="4">
        <v>3</v>
      </c>
      <c r="K3" s="4">
        <v>4</v>
      </c>
      <c r="L3" s="4">
        <v>5</v>
      </c>
      <c r="M3" s="4">
        <v>4</v>
      </c>
      <c r="N3" s="4">
        <v>3</v>
      </c>
      <c r="O3">
        <v>3</v>
      </c>
      <c r="P3">
        <v>5</v>
      </c>
      <c r="Q3">
        <f t="shared" ref="Q3:Q66" si="0">SUM(B3:P3)</f>
        <v>55</v>
      </c>
    </row>
    <row r="4" spans="1:20" x14ac:dyDescent="0.25">
      <c r="A4" s="8" t="s">
        <v>468</v>
      </c>
      <c r="B4" s="4">
        <v>3</v>
      </c>
      <c r="C4" s="4">
        <v>4</v>
      </c>
      <c r="D4" s="4">
        <v>4</v>
      </c>
      <c r="E4" s="4">
        <v>3</v>
      </c>
      <c r="F4" s="4">
        <v>3</v>
      </c>
      <c r="G4" s="4">
        <v>3</v>
      </c>
      <c r="H4" s="4">
        <v>4</v>
      </c>
      <c r="I4" s="4">
        <v>5</v>
      </c>
      <c r="J4" s="4">
        <v>3</v>
      </c>
      <c r="K4" s="4">
        <v>5</v>
      </c>
      <c r="L4" s="4">
        <v>2</v>
      </c>
      <c r="M4" s="4">
        <v>3</v>
      </c>
      <c r="N4" s="4">
        <v>1</v>
      </c>
      <c r="O4">
        <v>3</v>
      </c>
      <c r="P4">
        <v>4</v>
      </c>
      <c r="Q4">
        <f t="shared" si="0"/>
        <v>50</v>
      </c>
    </row>
    <row r="5" spans="1:20" x14ac:dyDescent="0.25">
      <c r="A5" s="8" t="s">
        <v>469</v>
      </c>
      <c r="B5" s="4">
        <v>2</v>
      </c>
      <c r="C5" s="4">
        <v>1</v>
      </c>
      <c r="D5" s="4">
        <v>5</v>
      </c>
      <c r="E5" s="4">
        <v>5</v>
      </c>
      <c r="F5" s="4">
        <v>5</v>
      </c>
      <c r="G5" s="4">
        <v>1</v>
      </c>
      <c r="H5" s="4">
        <v>5</v>
      </c>
      <c r="I5" s="4">
        <v>5</v>
      </c>
      <c r="J5" s="4">
        <v>3</v>
      </c>
      <c r="K5" s="4">
        <v>5</v>
      </c>
      <c r="L5" s="4">
        <v>4</v>
      </c>
      <c r="M5" s="4">
        <v>4</v>
      </c>
      <c r="N5" s="4">
        <v>1</v>
      </c>
      <c r="O5">
        <v>1</v>
      </c>
      <c r="P5">
        <v>4</v>
      </c>
      <c r="Q5">
        <f t="shared" si="0"/>
        <v>51</v>
      </c>
    </row>
    <row r="6" spans="1:20" x14ac:dyDescent="0.25">
      <c r="A6" s="8" t="s">
        <v>470</v>
      </c>
      <c r="B6" s="4">
        <v>1</v>
      </c>
      <c r="C6" s="4">
        <v>1</v>
      </c>
      <c r="D6" s="4">
        <v>4</v>
      </c>
      <c r="E6" s="4">
        <v>5</v>
      </c>
      <c r="F6" s="4">
        <v>5</v>
      </c>
      <c r="G6" s="4">
        <v>1</v>
      </c>
      <c r="H6" s="4">
        <v>3</v>
      </c>
      <c r="I6" s="4">
        <v>3</v>
      </c>
      <c r="J6" s="4">
        <v>5</v>
      </c>
      <c r="K6" s="4">
        <v>5</v>
      </c>
      <c r="L6" s="4">
        <v>4</v>
      </c>
      <c r="M6" s="4">
        <v>4</v>
      </c>
      <c r="N6" s="4">
        <v>1</v>
      </c>
      <c r="O6">
        <v>2</v>
      </c>
      <c r="P6">
        <v>2</v>
      </c>
      <c r="Q6">
        <f t="shared" si="0"/>
        <v>46</v>
      </c>
    </row>
    <row r="7" spans="1:20" x14ac:dyDescent="0.25">
      <c r="A7" s="8" t="s">
        <v>471</v>
      </c>
      <c r="B7" s="4">
        <v>5</v>
      </c>
      <c r="C7" s="4">
        <v>4</v>
      </c>
      <c r="D7" s="4">
        <v>5</v>
      </c>
      <c r="E7" s="4">
        <v>3</v>
      </c>
      <c r="F7" s="4">
        <v>5</v>
      </c>
      <c r="G7" s="4">
        <v>3</v>
      </c>
      <c r="H7" s="4">
        <v>5</v>
      </c>
      <c r="I7" s="4">
        <v>5</v>
      </c>
      <c r="J7" s="4">
        <v>5</v>
      </c>
      <c r="K7" s="4">
        <v>5</v>
      </c>
      <c r="L7" s="4">
        <v>3</v>
      </c>
      <c r="M7" s="4">
        <v>4</v>
      </c>
      <c r="N7" s="4">
        <v>4</v>
      </c>
      <c r="O7">
        <v>5</v>
      </c>
      <c r="P7">
        <v>5</v>
      </c>
      <c r="Q7">
        <f t="shared" si="0"/>
        <v>66</v>
      </c>
    </row>
    <row r="8" spans="1:20" x14ac:dyDescent="0.25">
      <c r="A8" s="8" t="s">
        <v>472</v>
      </c>
      <c r="B8" s="4">
        <v>1</v>
      </c>
      <c r="C8" s="4">
        <v>1</v>
      </c>
      <c r="D8" s="4">
        <v>1</v>
      </c>
      <c r="E8" s="4">
        <v>2</v>
      </c>
      <c r="F8" s="4">
        <v>1</v>
      </c>
      <c r="G8" s="4">
        <v>2</v>
      </c>
      <c r="H8" s="4">
        <v>3</v>
      </c>
      <c r="I8" s="4">
        <v>2</v>
      </c>
      <c r="J8" s="4">
        <v>2</v>
      </c>
      <c r="K8" s="4">
        <v>1</v>
      </c>
      <c r="L8" s="4">
        <v>1</v>
      </c>
      <c r="M8" s="4">
        <v>1</v>
      </c>
      <c r="N8" s="4">
        <v>2</v>
      </c>
      <c r="O8">
        <v>1</v>
      </c>
      <c r="P8">
        <v>1</v>
      </c>
      <c r="Q8">
        <f t="shared" si="0"/>
        <v>22</v>
      </c>
    </row>
    <row r="9" spans="1:20" x14ac:dyDescent="0.25">
      <c r="A9" s="8" t="s">
        <v>473</v>
      </c>
      <c r="B9" s="4">
        <v>5</v>
      </c>
      <c r="C9" s="4">
        <v>4</v>
      </c>
      <c r="D9" s="4">
        <v>3</v>
      </c>
      <c r="E9" s="4">
        <v>1</v>
      </c>
      <c r="F9" s="4">
        <v>1</v>
      </c>
      <c r="G9" s="4">
        <v>1</v>
      </c>
      <c r="H9" s="4">
        <v>2</v>
      </c>
      <c r="I9" s="4">
        <v>2</v>
      </c>
      <c r="J9" s="4">
        <v>2</v>
      </c>
      <c r="K9" s="4">
        <v>3</v>
      </c>
      <c r="L9" s="4">
        <v>2</v>
      </c>
      <c r="M9" s="4">
        <v>2</v>
      </c>
      <c r="N9" s="4">
        <v>4</v>
      </c>
      <c r="O9">
        <v>4</v>
      </c>
      <c r="P9">
        <v>5</v>
      </c>
      <c r="Q9">
        <f t="shared" si="0"/>
        <v>41</v>
      </c>
    </row>
    <row r="10" spans="1:20" x14ac:dyDescent="0.25">
      <c r="A10" s="8" t="s">
        <v>474</v>
      </c>
      <c r="B10" s="4">
        <v>4</v>
      </c>
      <c r="C10" s="4">
        <v>4</v>
      </c>
      <c r="D10" s="4">
        <v>4</v>
      </c>
      <c r="E10" s="4">
        <v>1</v>
      </c>
      <c r="F10" s="4">
        <v>1</v>
      </c>
      <c r="G10" s="4">
        <v>1</v>
      </c>
      <c r="H10" s="4">
        <v>1</v>
      </c>
      <c r="I10" s="4">
        <v>1</v>
      </c>
      <c r="J10" s="4">
        <v>1</v>
      </c>
      <c r="K10" s="4">
        <v>3</v>
      </c>
      <c r="L10" s="4">
        <v>2</v>
      </c>
      <c r="M10" s="4">
        <v>2</v>
      </c>
      <c r="N10" s="4">
        <v>4</v>
      </c>
      <c r="O10">
        <v>4</v>
      </c>
      <c r="P10">
        <v>5</v>
      </c>
      <c r="Q10">
        <f t="shared" si="0"/>
        <v>38</v>
      </c>
    </row>
    <row r="11" spans="1:20" x14ac:dyDescent="0.25">
      <c r="A11" s="8" t="s">
        <v>475</v>
      </c>
      <c r="B11" s="4">
        <v>2</v>
      </c>
      <c r="C11" s="4">
        <v>2</v>
      </c>
      <c r="D11" s="4">
        <v>1</v>
      </c>
      <c r="E11" s="4">
        <v>2</v>
      </c>
      <c r="F11" s="4">
        <v>2</v>
      </c>
      <c r="G11" s="4">
        <v>2</v>
      </c>
      <c r="H11" s="4">
        <v>2</v>
      </c>
      <c r="I11" s="4">
        <v>3</v>
      </c>
      <c r="J11" s="4">
        <v>1</v>
      </c>
      <c r="K11" s="4">
        <v>3</v>
      </c>
      <c r="L11" s="4">
        <v>2</v>
      </c>
      <c r="M11" s="4">
        <v>2</v>
      </c>
      <c r="N11" s="4">
        <v>2</v>
      </c>
      <c r="O11">
        <v>3</v>
      </c>
      <c r="P11">
        <v>1</v>
      </c>
      <c r="Q11">
        <f t="shared" si="0"/>
        <v>30</v>
      </c>
    </row>
    <row r="12" spans="1:20" x14ac:dyDescent="0.25">
      <c r="A12" s="8" t="s">
        <v>476</v>
      </c>
      <c r="B12" s="4">
        <v>4</v>
      </c>
      <c r="C12" s="4">
        <v>5</v>
      </c>
      <c r="D12" s="4">
        <v>4</v>
      </c>
      <c r="E12" s="4">
        <v>4</v>
      </c>
      <c r="F12" s="4">
        <v>5</v>
      </c>
      <c r="G12" s="4">
        <v>4</v>
      </c>
      <c r="H12" s="4">
        <v>5</v>
      </c>
      <c r="I12" s="4">
        <v>5</v>
      </c>
      <c r="J12" s="4">
        <v>5</v>
      </c>
      <c r="K12" s="4">
        <v>5</v>
      </c>
      <c r="L12" s="4">
        <v>4</v>
      </c>
      <c r="M12" s="4">
        <v>4</v>
      </c>
      <c r="N12" s="4">
        <v>4</v>
      </c>
      <c r="O12">
        <v>4</v>
      </c>
      <c r="P12">
        <v>5</v>
      </c>
      <c r="Q12">
        <f t="shared" si="0"/>
        <v>67</v>
      </c>
    </row>
    <row r="13" spans="1:20" x14ac:dyDescent="0.25">
      <c r="A13" s="8" t="s">
        <v>477</v>
      </c>
      <c r="B13" s="4">
        <v>5</v>
      </c>
      <c r="C13" s="4">
        <v>3</v>
      </c>
      <c r="D13" s="4">
        <v>4</v>
      </c>
      <c r="E13" s="4">
        <v>3</v>
      </c>
      <c r="F13" s="4">
        <v>3</v>
      </c>
      <c r="G13" s="4">
        <v>5</v>
      </c>
      <c r="H13" s="4">
        <v>5</v>
      </c>
      <c r="I13" s="4">
        <v>5</v>
      </c>
      <c r="J13" s="4">
        <v>5</v>
      </c>
      <c r="K13" s="4">
        <v>5</v>
      </c>
      <c r="L13" s="4">
        <v>3</v>
      </c>
      <c r="M13" s="4">
        <v>4</v>
      </c>
      <c r="N13" s="4">
        <v>4</v>
      </c>
      <c r="O13">
        <v>3</v>
      </c>
      <c r="P13">
        <v>5</v>
      </c>
      <c r="Q13">
        <f t="shared" si="0"/>
        <v>62</v>
      </c>
    </row>
    <row r="14" spans="1:20" x14ac:dyDescent="0.25">
      <c r="A14" s="8" t="s">
        <v>478</v>
      </c>
      <c r="B14" s="4">
        <v>4</v>
      </c>
      <c r="C14" s="4">
        <v>5</v>
      </c>
      <c r="D14" s="4">
        <v>4</v>
      </c>
      <c r="E14" s="4">
        <v>3</v>
      </c>
      <c r="F14" s="4">
        <v>2</v>
      </c>
      <c r="G14" s="4">
        <v>4</v>
      </c>
      <c r="H14" s="4">
        <v>5</v>
      </c>
      <c r="I14" s="4">
        <v>3</v>
      </c>
      <c r="J14" s="4">
        <v>5</v>
      </c>
      <c r="K14" s="4">
        <v>5</v>
      </c>
      <c r="L14" s="4">
        <v>4</v>
      </c>
      <c r="M14" s="4">
        <v>4</v>
      </c>
      <c r="N14" s="4">
        <v>4</v>
      </c>
      <c r="O14">
        <v>4</v>
      </c>
      <c r="P14">
        <v>4</v>
      </c>
      <c r="Q14">
        <f t="shared" si="0"/>
        <v>60</v>
      </c>
    </row>
    <row r="15" spans="1:20" x14ac:dyDescent="0.25">
      <c r="A15" s="8" t="s">
        <v>479</v>
      </c>
      <c r="B15" s="4">
        <v>4</v>
      </c>
      <c r="C15" s="4">
        <v>5</v>
      </c>
      <c r="D15" s="4">
        <v>4</v>
      </c>
      <c r="E15" s="4">
        <v>5</v>
      </c>
      <c r="F15" s="4">
        <v>1</v>
      </c>
      <c r="G15" s="4">
        <v>1</v>
      </c>
      <c r="H15" s="4">
        <v>1</v>
      </c>
      <c r="I15" s="4">
        <v>1</v>
      </c>
      <c r="J15" s="4">
        <v>1</v>
      </c>
      <c r="K15" s="4">
        <v>3</v>
      </c>
      <c r="L15" s="4">
        <v>2</v>
      </c>
      <c r="M15" s="4">
        <v>2</v>
      </c>
      <c r="N15" s="4">
        <v>5</v>
      </c>
      <c r="O15">
        <v>4</v>
      </c>
      <c r="P15">
        <v>5</v>
      </c>
      <c r="Q15">
        <f t="shared" si="0"/>
        <v>44</v>
      </c>
    </row>
    <row r="16" spans="1:20" x14ac:dyDescent="0.25">
      <c r="A16" s="8" t="s">
        <v>480</v>
      </c>
      <c r="B16" s="4">
        <v>5</v>
      </c>
      <c r="C16" s="4">
        <v>5</v>
      </c>
      <c r="D16" s="4">
        <v>4</v>
      </c>
      <c r="E16" s="4">
        <v>2</v>
      </c>
      <c r="F16" s="4">
        <v>1</v>
      </c>
      <c r="G16" s="4">
        <v>1</v>
      </c>
      <c r="H16" s="4">
        <v>2</v>
      </c>
      <c r="I16" s="4">
        <v>1</v>
      </c>
      <c r="J16" s="4">
        <v>1</v>
      </c>
      <c r="K16" s="4">
        <v>3</v>
      </c>
      <c r="L16" s="4">
        <v>2</v>
      </c>
      <c r="M16" s="4">
        <v>1</v>
      </c>
      <c r="N16" s="4">
        <v>4</v>
      </c>
      <c r="O16">
        <v>4</v>
      </c>
      <c r="P16">
        <v>5</v>
      </c>
      <c r="Q16">
        <f t="shared" si="0"/>
        <v>41</v>
      </c>
    </row>
    <row r="17" spans="1:17" x14ac:dyDescent="0.25">
      <c r="A17" s="8" t="s">
        <v>481</v>
      </c>
      <c r="B17" s="4">
        <v>3</v>
      </c>
      <c r="C17" s="4">
        <v>1</v>
      </c>
      <c r="D17" s="4">
        <v>2</v>
      </c>
      <c r="E17" s="4">
        <v>2</v>
      </c>
      <c r="F17" s="4">
        <v>2</v>
      </c>
      <c r="G17" s="4">
        <v>3</v>
      </c>
      <c r="H17" s="4">
        <v>3</v>
      </c>
      <c r="I17" s="4">
        <v>4</v>
      </c>
      <c r="J17" s="4">
        <v>3</v>
      </c>
      <c r="K17" s="4">
        <v>1</v>
      </c>
      <c r="L17" s="4">
        <v>1</v>
      </c>
      <c r="M17" s="4">
        <v>1</v>
      </c>
      <c r="N17" s="4">
        <v>2</v>
      </c>
      <c r="O17">
        <v>1</v>
      </c>
      <c r="P17">
        <v>1</v>
      </c>
      <c r="Q17">
        <f t="shared" si="0"/>
        <v>30</v>
      </c>
    </row>
    <row r="18" spans="1:17" x14ac:dyDescent="0.25">
      <c r="A18" s="8" t="s">
        <v>482</v>
      </c>
      <c r="B18" s="4">
        <v>1</v>
      </c>
      <c r="C18" s="4">
        <v>2</v>
      </c>
      <c r="D18" s="4">
        <v>2</v>
      </c>
      <c r="E18" s="4">
        <v>1</v>
      </c>
      <c r="F18" s="4">
        <v>1</v>
      </c>
      <c r="G18" s="4">
        <v>2</v>
      </c>
      <c r="H18" s="4">
        <v>2</v>
      </c>
      <c r="I18" s="4">
        <v>1</v>
      </c>
      <c r="J18" s="4">
        <v>1</v>
      </c>
      <c r="K18" s="4">
        <v>3</v>
      </c>
      <c r="L18" s="4">
        <v>2</v>
      </c>
      <c r="M18" s="4">
        <v>2</v>
      </c>
      <c r="N18" s="4">
        <v>2</v>
      </c>
      <c r="O18">
        <v>3</v>
      </c>
      <c r="P18">
        <v>1</v>
      </c>
      <c r="Q18">
        <f t="shared" si="0"/>
        <v>26</v>
      </c>
    </row>
    <row r="19" spans="1:17" x14ac:dyDescent="0.25">
      <c r="A19" s="8" t="s">
        <v>483</v>
      </c>
      <c r="B19" s="4">
        <v>1</v>
      </c>
      <c r="C19" s="4">
        <v>1</v>
      </c>
      <c r="D19" s="4">
        <v>1</v>
      </c>
      <c r="E19" s="4">
        <v>2</v>
      </c>
      <c r="F19" s="4">
        <v>1</v>
      </c>
      <c r="G19" s="4">
        <v>2</v>
      </c>
      <c r="H19" s="4">
        <v>3</v>
      </c>
      <c r="I19" s="4">
        <v>2</v>
      </c>
      <c r="J19" s="4">
        <v>2</v>
      </c>
      <c r="K19" s="4">
        <v>1</v>
      </c>
      <c r="L19" s="4">
        <v>1</v>
      </c>
      <c r="M19" s="4">
        <v>1</v>
      </c>
      <c r="N19" s="4">
        <v>2</v>
      </c>
      <c r="O19">
        <v>1</v>
      </c>
      <c r="P19">
        <v>1</v>
      </c>
      <c r="Q19">
        <f t="shared" si="0"/>
        <v>22</v>
      </c>
    </row>
    <row r="20" spans="1:17" x14ac:dyDescent="0.25">
      <c r="A20" s="8" t="s">
        <v>484</v>
      </c>
      <c r="B20" s="4">
        <v>1</v>
      </c>
      <c r="C20" s="4">
        <v>1</v>
      </c>
      <c r="D20" s="4">
        <v>1</v>
      </c>
      <c r="E20" s="4">
        <v>1</v>
      </c>
      <c r="F20" s="4">
        <v>2</v>
      </c>
      <c r="G20" s="4">
        <v>1</v>
      </c>
      <c r="H20" s="4">
        <v>1</v>
      </c>
      <c r="I20" s="4">
        <v>2</v>
      </c>
      <c r="J20" s="4">
        <v>1</v>
      </c>
      <c r="K20" s="4">
        <v>1</v>
      </c>
      <c r="L20" s="4">
        <v>1</v>
      </c>
      <c r="M20" s="4">
        <v>1</v>
      </c>
      <c r="N20" s="4">
        <v>1</v>
      </c>
      <c r="O20">
        <v>1</v>
      </c>
      <c r="P20">
        <v>1</v>
      </c>
      <c r="Q20">
        <f t="shared" si="0"/>
        <v>17</v>
      </c>
    </row>
    <row r="21" spans="1:17" x14ac:dyDescent="0.25">
      <c r="A21" s="8" t="s">
        <v>485</v>
      </c>
      <c r="B21" s="4">
        <v>5</v>
      </c>
      <c r="C21" s="4">
        <v>5</v>
      </c>
      <c r="D21" s="4">
        <v>3</v>
      </c>
      <c r="E21" s="4">
        <v>4</v>
      </c>
      <c r="F21" s="4">
        <v>5</v>
      </c>
      <c r="G21" s="4">
        <v>4</v>
      </c>
      <c r="H21" s="4">
        <v>5</v>
      </c>
      <c r="I21" s="4">
        <v>5</v>
      </c>
      <c r="J21" s="4">
        <v>5</v>
      </c>
      <c r="K21" s="4">
        <v>5</v>
      </c>
      <c r="L21" s="4">
        <v>3</v>
      </c>
      <c r="M21" s="4">
        <v>4</v>
      </c>
      <c r="N21" s="4">
        <v>4</v>
      </c>
      <c r="O21">
        <v>4</v>
      </c>
      <c r="P21">
        <v>5</v>
      </c>
      <c r="Q21">
        <f t="shared" si="0"/>
        <v>66</v>
      </c>
    </row>
    <row r="22" spans="1:17" x14ac:dyDescent="0.25">
      <c r="A22" s="8" t="s">
        <v>486</v>
      </c>
      <c r="B22" s="4">
        <v>4</v>
      </c>
      <c r="C22" s="4">
        <v>4</v>
      </c>
      <c r="D22" s="4">
        <v>4</v>
      </c>
      <c r="E22" s="4">
        <v>5</v>
      </c>
      <c r="F22" s="4">
        <v>3</v>
      </c>
      <c r="G22" s="4">
        <v>5</v>
      </c>
      <c r="H22" s="4">
        <v>4</v>
      </c>
      <c r="I22" s="4">
        <v>4</v>
      </c>
      <c r="J22" s="4">
        <v>2</v>
      </c>
      <c r="K22" s="4">
        <v>4</v>
      </c>
      <c r="L22" s="4">
        <v>3</v>
      </c>
      <c r="M22" s="4">
        <v>4</v>
      </c>
      <c r="N22" s="4">
        <v>4</v>
      </c>
      <c r="O22">
        <v>3</v>
      </c>
      <c r="P22">
        <v>4</v>
      </c>
      <c r="Q22">
        <f t="shared" si="0"/>
        <v>57</v>
      </c>
    </row>
    <row r="23" spans="1:17" x14ac:dyDescent="0.25">
      <c r="A23" s="8" t="s">
        <v>487</v>
      </c>
      <c r="B23" s="4">
        <v>3</v>
      </c>
      <c r="C23" s="4">
        <v>4</v>
      </c>
      <c r="D23" s="4">
        <v>3</v>
      </c>
      <c r="E23" s="4">
        <v>3</v>
      </c>
      <c r="F23" s="4">
        <v>4</v>
      </c>
      <c r="G23" s="4">
        <v>3</v>
      </c>
      <c r="H23" s="4">
        <v>4</v>
      </c>
      <c r="I23" s="4">
        <v>4</v>
      </c>
      <c r="J23" s="4">
        <v>3</v>
      </c>
      <c r="K23" s="4">
        <v>3</v>
      </c>
      <c r="L23" s="4">
        <v>3</v>
      </c>
      <c r="M23" s="4">
        <v>4</v>
      </c>
      <c r="N23" s="4">
        <v>4</v>
      </c>
      <c r="O23">
        <v>3</v>
      </c>
      <c r="P23">
        <v>5</v>
      </c>
      <c r="Q23">
        <f t="shared" si="0"/>
        <v>53</v>
      </c>
    </row>
    <row r="24" spans="1:17" x14ac:dyDescent="0.25">
      <c r="A24" s="8" t="s">
        <v>488</v>
      </c>
      <c r="B24" s="4">
        <v>3</v>
      </c>
      <c r="C24" s="4">
        <v>2</v>
      </c>
      <c r="D24" s="4">
        <v>3</v>
      </c>
      <c r="E24" s="4">
        <v>2</v>
      </c>
      <c r="F24" s="4">
        <v>1</v>
      </c>
      <c r="G24" s="4">
        <v>2</v>
      </c>
      <c r="H24" s="4">
        <v>4</v>
      </c>
      <c r="I24" s="4">
        <v>5</v>
      </c>
      <c r="J24" s="4">
        <v>3</v>
      </c>
      <c r="K24" s="4">
        <v>1</v>
      </c>
      <c r="L24" s="4">
        <v>3</v>
      </c>
      <c r="M24" s="4">
        <v>5</v>
      </c>
      <c r="N24" s="4">
        <v>4</v>
      </c>
      <c r="O24">
        <v>3</v>
      </c>
      <c r="P24">
        <v>4</v>
      </c>
      <c r="Q24">
        <f t="shared" si="0"/>
        <v>45</v>
      </c>
    </row>
    <row r="25" spans="1:17" x14ac:dyDescent="0.25">
      <c r="A25" s="8" t="s">
        <v>489</v>
      </c>
      <c r="B25" s="4">
        <v>1</v>
      </c>
      <c r="C25" s="4">
        <v>3</v>
      </c>
      <c r="D25" s="4">
        <v>1</v>
      </c>
      <c r="E25" s="4">
        <v>2</v>
      </c>
      <c r="F25" s="4">
        <v>3</v>
      </c>
      <c r="G25" s="4">
        <v>1</v>
      </c>
      <c r="H25" s="4">
        <v>4</v>
      </c>
      <c r="I25" s="4">
        <v>4</v>
      </c>
      <c r="J25" s="4">
        <v>3</v>
      </c>
      <c r="K25" s="4">
        <v>3</v>
      </c>
      <c r="L25" s="4">
        <v>3</v>
      </c>
      <c r="M25" s="4">
        <v>4</v>
      </c>
      <c r="N25" s="4">
        <v>4</v>
      </c>
      <c r="O25">
        <v>3</v>
      </c>
      <c r="P25">
        <v>4</v>
      </c>
      <c r="Q25">
        <f t="shared" si="0"/>
        <v>43</v>
      </c>
    </row>
    <row r="26" spans="1:17" x14ac:dyDescent="0.25">
      <c r="A26" s="8" t="s">
        <v>490</v>
      </c>
      <c r="B26" s="4">
        <v>5</v>
      </c>
      <c r="C26" s="4">
        <v>5</v>
      </c>
      <c r="D26" s="4">
        <v>5</v>
      </c>
      <c r="E26" s="4">
        <v>2</v>
      </c>
      <c r="F26" s="4">
        <v>1</v>
      </c>
      <c r="G26" s="4">
        <v>1</v>
      </c>
      <c r="H26" s="4">
        <v>1</v>
      </c>
      <c r="I26" s="4">
        <v>1</v>
      </c>
      <c r="J26" s="4">
        <v>1</v>
      </c>
      <c r="K26" s="4">
        <v>3</v>
      </c>
      <c r="L26" s="4">
        <v>2</v>
      </c>
      <c r="M26" s="4">
        <v>2</v>
      </c>
      <c r="N26" s="4">
        <v>4</v>
      </c>
      <c r="O26">
        <v>5</v>
      </c>
      <c r="P26">
        <v>5</v>
      </c>
      <c r="Q26">
        <f t="shared" si="0"/>
        <v>43</v>
      </c>
    </row>
    <row r="27" spans="1:17" x14ac:dyDescent="0.25">
      <c r="A27" s="8" t="s">
        <v>491</v>
      </c>
      <c r="B27" s="4">
        <v>5</v>
      </c>
      <c r="C27" s="4">
        <v>4</v>
      </c>
      <c r="D27" s="4">
        <v>2</v>
      </c>
      <c r="E27" s="4">
        <v>1</v>
      </c>
      <c r="F27" s="4">
        <v>1</v>
      </c>
      <c r="G27" s="4">
        <v>2</v>
      </c>
      <c r="H27" s="4">
        <v>1</v>
      </c>
      <c r="I27" s="4">
        <v>2</v>
      </c>
      <c r="J27" s="4">
        <v>1</v>
      </c>
      <c r="K27" s="4">
        <v>3</v>
      </c>
      <c r="L27" s="4">
        <v>2</v>
      </c>
      <c r="M27" s="4">
        <v>4</v>
      </c>
      <c r="N27" s="4">
        <v>4</v>
      </c>
      <c r="O27">
        <v>4</v>
      </c>
      <c r="P27">
        <v>5</v>
      </c>
      <c r="Q27">
        <f t="shared" si="0"/>
        <v>41</v>
      </c>
    </row>
    <row r="28" spans="1:17" x14ac:dyDescent="0.25">
      <c r="A28" s="8" t="s">
        <v>492</v>
      </c>
      <c r="B28" s="4">
        <v>4</v>
      </c>
      <c r="C28" s="4">
        <v>2</v>
      </c>
      <c r="D28" s="4">
        <v>2</v>
      </c>
      <c r="E28" s="4">
        <v>4</v>
      </c>
      <c r="F28" s="4">
        <v>3</v>
      </c>
      <c r="G28" s="4">
        <v>2</v>
      </c>
      <c r="H28" s="4">
        <v>2</v>
      </c>
      <c r="I28" s="4">
        <v>4</v>
      </c>
      <c r="J28" s="4">
        <v>2</v>
      </c>
      <c r="K28" s="4">
        <v>5</v>
      </c>
      <c r="L28" s="4">
        <v>4</v>
      </c>
      <c r="M28" s="4">
        <v>2</v>
      </c>
      <c r="N28" s="4">
        <v>2</v>
      </c>
      <c r="O28">
        <v>3</v>
      </c>
      <c r="P28">
        <v>4</v>
      </c>
      <c r="Q28">
        <f t="shared" si="0"/>
        <v>45</v>
      </c>
    </row>
    <row r="29" spans="1:17" x14ac:dyDescent="0.25">
      <c r="A29" s="8" t="s">
        <v>493</v>
      </c>
      <c r="B29" s="4">
        <v>5</v>
      </c>
      <c r="C29" s="4">
        <v>4</v>
      </c>
      <c r="D29" s="4">
        <v>3</v>
      </c>
      <c r="E29" s="4">
        <v>1</v>
      </c>
      <c r="F29" s="4">
        <v>1</v>
      </c>
      <c r="G29" s="4">
        <v>1</v>
      </c>
      <c r="H29" s="4">
        <v>1</v>
      </c>
      <c r="I29" s="4">
        <v>2</v>
      </c>
      <c r="J29" s="4">
        <v>1</v>
      </c>
      <c r="K29" s="4">
        <v>3</v>
      </c>
      <c r="L29" s="4">
        <v>2</v>
      </c>
      <c r="M29" s="4">
        <v>2</v>
      </c>
      <c r="N29" s="4">
        <v>4</v>
      </c>
      <c r="O29">
        <v>4</v>
      </c>
      <c r="P29">
        <v>5</v>
      </c>
      <c r="Q29">
        <f t="shared" si="0"/>
        <v>39</v>
      </c>
    </row>
    <row r="30" spans="1:17" x14ac:dyDescent="0.25">
      <c r="A30" s="8" t="s">
        <v>494</v>
      </c>
      <c r="B30" s="4">
        <v>2</v>
      </c>
      <c r="C30" s="4">
        <v>2</v>
      </c>
      <c r="D30" s="4">
        <v>3</v>
      </c>
      <c r="E30" s="4">
        <v>3</v>
      </c>
      <c r="F30" s="4">
        <v>3</v>
      </c>
      <c r="G30" s="4">
        <v>3</v>
      </c>
      <c r="H30" s="4">
        <v>2</v>
      </c>
      <c r="I30" s="4">
        <v>3</v>
      </c>
      <c r="J30" s="4">
        <v>3</v>
      </c>
      <c r="K30" s="4">
        <v>3</v>
      </c>
      <c r="L30" s="4">
        <v>2</v>
      </c>
      <c r="M30" s="4">
        <v>3</v>
      </c>
      <c r="N30" s="4">
        <v>2</v>
      </c>
      <c r="O30">
        <v>3</v>
      </c>
      <c r="P30">
        <v>3</v>
      </c>
      <c r="Q30">
        <f t="shared" si="0"/>
        <v>40</v>
      </c>
    </row>
    <row r="31" spans="1:17" x14ac:dyDescent="0.25">
      <c r="A31" s="8" t="s">
        <v>495</v>
      </c>
      <c r="B31" s="4">
        <v>1</v>
      </c>
      <c r="C31" s="4">
        <v>2</v>
      </c>
      <c r="D31" s="4">
        <v>2</v>
      </c>
      <c r="E31" s="4">
        <v>1</v>
      </c>
      <c r="F31" s="4">
        <v>4</v>
      </c>
      <c r="G31" s="4">
        <v>3</v>
      </c>
      <c r="H31" s="4">
        <v>2</v>
      </c>
      <c r="I31" s="4">
        <v>3</v>
      </c>
      <c r="J31" s="4">
        <v>2</v>
      </c>
      <c r="K31" s="4">
        <v>3</v>
      </c>
      <c r="L31" s="4">
        <v>2</v>
      </c>
      <c r="M31" s="4">
        <v>3</v>
      </c>
      <c r="N31" s="4">
        <v>2</v>
      </c>
      <c r="O31">
        <v>4</v>
      </c>
      <c r="P31">
        <v>5</v>
      </c>
      <c r="Q31">
        <f t="shared" si="0"/>
        <v>39</v>
      </c>
    </row>
    <row r="32" spans="1:17" x14ac:dyDescent="0.25">
      <c r="A32" s="8" t="s">
        <v>496</v>
      </c>
      <c r="B32" s="4">
        <v>1</v>
      </c>
      <c r="C32" s="4">
        <v>3</v>
      </c>
      <c r="D32" s="4">
        <v>2</v>
      </c>
      <c r="E32" s="4">
        <v>3</v>
      </c>
      <c r="F32" s="4">
        <v>3</v>
      </c>
      <c r="G32" s="4">
        <v>3</v>
      </c>
      <c r="H32" s="4">
        <v>3</v>
      </c>
      <c r="I32" s="4">
        <v>3</v>
      </c>
      <c r="J32" s="4">
        <v>2</v>
      </c>
      <c r="K32" s="4">
        <v>2</v>
      </c>
      <c r="L32" s="4">
        <v>2</v>
      </c>
      <c r="M32" s="4">
        <v>2</v>
      </c>
      <c r="N32" s="4">
        <v>4</v>
      </c>
      <c r="O32">
        <v>3</v>
      </c>
      <c r="P32">
        <v>2</v>
      </c>
      <c r="Q32">
        <f t="shared" si="0"/>
        <v>38</v>
      </c>
    </row>
    <row r="33" spans="1:17" x14ac:dyDescent="0.25">
      <c r="A33" s="8" t="s">
        <v>497</v>
      </c>
      <c r="B33" s="4">
        <v>2</v>
      </c>
      <c r="C33" s="4">
        <v>3</v>
      </c>
      <c r="D33" s="4">
        <v>2</v>
      </c>
      <c r="E33" s="4">
        <v>2</v>
      </c>
      <c r="F33" s="4">
        <v>2</v>
      </c>
      <c r="G33" s="4">
        <v>3</v>
      </c>
      <c r="H33" s="4">
        <v>2</v>
      </c>
      <c r="I33" s="4">
        <v>3</v>
      </c>
      <c r="J33" s="4">
        <v>2</v>
      </c>
      <c r="K33" s="4">
        <v>4</v>
      </c>
      <c r="L33" s="4">
        <v>2</v>
      </c>
      <c r="M33" s="4">
        <v>2</v>
      </c>
      <c r="N33" s="4">
        <v>2</v>
      </c>
      <c r="O33">
        <v>3</v>
      </c>
      <c r="P33">
        <v>4</v>
      </c>
      <c r="Q33">
        <f t="shared" si="0"/>
        <v>38</v>
      </c>
    </row>
    <row r="34" spans="1:17" x14ac:dyDescent="0.25">
      <c r="A34" s="8" t="s">
        <v>498</v>
      </c>
      <c r="B34" s="4">
        <v>1</v>
      </c>
      <c r="C34" s="4">
        <v>2</v>
      </c>
      <c r="D34" s="4">
        <v>1</v>
      </c>
      <c r="E34" s="4">
        <v>1</v>
      </c>
      <c r="F34" s="4">
        <v>4</v>
      </c>
      <c r="G34" s="4">
        <v>4</v>
      </c>
      <c r="H34" s="4">
        <v>1</v>
      </c>
      <c r="I34" s="4">
        <v>4</v>
      </c>
      <c r="J34" s="4">
        <v>2</v>
      </c>
      <c r="K34" s="4">
        <v>3</v>
      </c>
      <c r="L34" s="4">
        <v>1</v>
      </c>
      <c r="M34" s="4">
        <v>3</v>
      </c>
      <c r="N34" s="4">
        <v>2</v>
      </c>
      <c r="O34">
        <v>3</v>
      </c>
      <c r="P34">
        <v>3</v>
      </c>
      <c r="Q34">
        <f t="shared" si="0"/>
        <v>35</v>
      </c>
    </row>
    <row r="35" spans="1:17" x14ac:dyDescent="0.25">
      <c r="A35" s="8" t="s">
        <v>499</v>
      </c>
      <c r="B35" s="4">
        <v>1</v>
      </c>
      <c r="C35" s="4">
        <v>3</v>
      </c>
      <c r="D35" s="4">
        <v>1</v>
      </c>
      <c r="E35" s="4">
        <v>2</v>
      </c>
      <c r="F35" s="4">
        <v>2</v>
      </c>
      <c r="G35" s="4">
        <v>3</v>
      </c>
      <c r="H35" s="4">
        <v>2</v>
      </c>
      <c r="I35" s="4">
        <v>2</v>
      </c>
      <c r="J35" s="4">
        <v>2</v>
      </c>
      <c r="K35" s="4">
        <v>3</v>
      </c>
      <c r="L35" s="4">
        <v>1</v>
      </c>
      <c r="M35" s="4">
        <v>4</v>
      </c>
      <c r="N35" s="4">
        <v>2</v>
      </c>
      <c r="O35">
        <v>3</v>
      </c>
      <c r="P35">
        <v>1</v>
      </c>
      <c r="Q35">
        <f t="shared" si="0"/>
        <v>32</v>
      </c>
    </row>
    <row r="36" spans="1:17" x14ac:dyDescent="0.25">
      <c r="A36" s="8" t="s">
        <v>500</v>
      </c>
      <c r="B36" s="4">
        <v>1</v>
      </c>
      <c r="C36" s="4">
        <v>1</v>
      </c>
      <c r="D36" s="4">
        <v>2</v>
      </c>
      <c r="E36" s="4">
        <v>2</v>
      </c>
      <c r="F36" s="4">
        <v>1</v>
      </c>
      <c r="G36" s="4">
        <v>2</v>
      </c>
      <c r="H36" s="4">
        <v>2</v>
      </c>
      <c r="I36" s="4">
        <v>1</v>
      </c>
      <c r="J36" s="4">
        <v>2</v>
      </c>
      <c r="K36" s="4">
        <v>2</v>
      </c>
      <c r="L36" s="4">
        <v>2</v>
      </c>
      <c r="M36" s="4">
        <v>2</v>
      </c>
      <c r="N36" s="4">
        <v>2</v>
      </c>
      <c r="O36">
        <v>3</v>
      </c>
      <c r="P36">
        <v>2</v>
      </c>
      <c r="Q36">
        <f t="shared" si="0"/>
        <v>27</v>
      </c>
    </row>
    <row r="37" spans="1:17" x14ac:dyDescent="0.25">
      <c r="A37" s="8" t="s">
        <v>501</v>
      </c>
      <c r="B37" s="4">
        <v>1</v>
      </c>
      <c r="C37" s="4">
        <v>2</v>
      </c>
      <c r="D37" s="4">
        <v>2</v>
      </c>
      <c r="E37" s="4">
        <v>1</v>
      </c>
      <c r="F37" s="4">
        <v>2</v>
      </c>
      <c r="G37" s="4">
        <v>2</v>
      </c>
      <c r="H37" s="4">
        <v>2</v>
      </c>
      <c r="I37" s="4">
        <v>1</v>
      </c>
      <c r="J37" s="4">
        <v>1</v>
      </c>
      <c r="K37" s="4">
        <v>2</v>
      </c>
      <c r="L37" s="4">
        <v>2</v>
      </c>
      <c r="M37" s="4">
        <v>2</v>
      </c>
      <c r="N37" s="4">
        <v>2</v>
      </c>
      <c r="O37">
        <v>3</v>
      </c>
      <c r="P37">
        <v>4</v>
      </c>
      <c r="Q37">
        <f t="shared" si="0"/>
        <v>29</v>
      </c>
    </row>
    <row r="38" spans="1:17" x14ac:dyDescent="0.25">
      <c r="A38" s="8" t="s">
        <v>502</v>
      </c>
      <c r="B38" s="4">
        <v>1</v>
      </c>
      <c r="C38" s="4">
        <v>3</v>
      </c>
      <c r="D38" s="4">
        <v>1</v>
      </c>
      <c r="E38" s="4">
        <v>2</v>
      </c>
      <c r="F38" s="4">
        <v>1</v>
      </c>
      <c r="G38" s="4">
        <v>3</v>
      </c>
      <c r="H38" s="4">
        <v>2</v>
      </c>
      <c r="I38" s="4">
        <v>1</v>
      </c>
      <c r="J38" s="4">
        <v>2</v>
      </c>
      <c r="K38" s="4">
        <v>3</v>
      </c>
      <c r="L38" s="4">
        <v>2</v>
      </c>
      <c r="M38" s="4">
        <v>3</v>
      </c>
      <c r="N38" s="4">
        <v>2</v>
      </c>
      <c r="O38">
        <v>2</v>
      </c>
      <c r="P38">
        <v>2</v>
      </c>
      <c r="Q38">
        <f t="shared" si="0"/>
        <v>30</v>
      </c>
    </row>
    <row r="39" spans="1:17" x14ac:dyDescent="0.25">
      <c r="A39" s="8" t="s">
        <v>503</v>
      </c>
      <c r="B39" s="4">
        <v>1</v>
      </c>
      <c r="C39" s="4">
        <v>1</v>
      </c>
      <c r="D39" s="4">
        <v>2</v>
      </c>
      <c r="E39" s="4">
        <v>1</v>
      </c>
      <c r="F39" s="4">
        <v>2</v>
      </c>
      <c r="G39" s="4">
        <v>2</v>
      </c>
      <c r="H39" s="4">
        <v>2</v>
      </c>
      <c r="I39" s="4">
        <v>1</v>
      </c>
      <c r="J39" s="4">
        <v>1</v>
      </c>
      <c r="K39" s="4">
        <v>2</v>
      </c>
      <c r="L39" s="4">
        <v>2</v>
      </c>
      <c r="M39" s="4">
        <v>2</v>
      </c>
      <c r="N39" s="4">
        <v>2</v>
      </c>
      <c r="O39">
        <v>3</v>
      </c>
      <c r="P39">
        <v>1</v>
      </c>
      <c r="Q39">
        <f t="shared" si="0"/>
        <v>25</v>
      </c>
    </row>
    <row r="40" spans="1:17" x14ac:dyDescent="0.25">
      <c r="A40" s="8" t="s">
        <v>504</v>
      </c>
      <c r="B40" s="4">
        <v>1</v>
      </c>
      <c r="C40" s="4">
        <v>1</v>
      </c>
      <c r="D40" s="4">
        <v>2</v>
      </c>
      <c r="E40" s="4">
        <v>1</v>
      </c>
      <c r="F40" s="4">
        <v>2</v>
      </c>
      <c r="G40" s="4">
        <v>3</v>
      </c>
      <c r="H40" s="4">
        <v>3</v>
      </c>
      <c r="I40" s="4">
        <v>1</v>
      </c>
      <c r="J40" s="4">
        <v>4</v>
      </c>
      <c r="K40" s="4">
        <v>1</v>
      </c>
      <c r="L40" s="4">
        <v>1</v>
      </c>
      <c r="M40" s="4">
        <v>2</v>
      </c>
      <c r="N40" s="4">
        <v>3</v>
      </c>
      <c r="O40">
        <v>3</v>
      </c>
      <c r="P40">
        <v>2</v>
      </c>
      <c r="Q40">
        <f t="shared" si="0"/>
        <v>30</v>
      </c>
    </row>
    <row r="41" spans="1:17" x14ac:dyDescent="0.25">
      <c r="A41" s="8" t="s">
        <v>505</v>
      </c>
      <c r="B41" s="4">
        <v>3</v>
      </c>
      <c r="C41" s="4">
        <v>3</v>
      </c>
      <c r="D41" s="4">
        <v>2</v>
      </c>
      <c r="E41" s="4">
        <v>3</v>
      </c>
      <c r="F41" s="4">
        <v>3</v>
      </c>
      <c r="G41" s="4">
        <v>3</v>
      </c>
      <c r="H41" s="4">
        <v>3</v>
      </c>
      <c r="I41" s="4">
        <v>3</v>
      </c>
      <c r="J41" s="4">
        <v>2</v>
      </c>
      <c r="K41" s="4">
        <v>2</v>
      </c>
      <c r="L41" s="4">
        <v>2</v>
      </c>
      <c r="M41" s="4">
        <v>3</v>
      </c>
      <c r="N41" s="4">
        <v>3</v>
      </c>
      <c r="O41">
        <v>3</v>
      </c>
      <c r="P41">
        <v>1</v>
      </c>
      <c r="Q41">
        <f t="shared" si="0"/>
        <v>39</v>
      </c>
    </row>
    <row r="42" spans="1:17" x14ac:dyDescent="0.25">
      <c r="A42" s="8" t="s">
        <v>506</v>
      </c>
      <c r="B42" s="4">
        <v>1</v>
      </c>
      <c r="C42" s="4">
        <v>2</v>
      </c>
      <c r="D42" s="4">
        <v>2</v>
      </c>
      <c r="E42" s="4">
        <v>1</v>
      </c>
      <c r="F42" s="4">
        <v>2</v>
      </c>
      <c r="G42" s="4">
        <v>3</v>
      </c>
      <c r="H42" s="4">
        <v>2</v>
      </c>
      <c r="I42" s="4">
        <v>1</v>
      </c>
      <c r="J42" s="4">
        <v>2</v>
      </c>
      <c r="K42" s="4">
        <v>2</v>
      </c>
      <c r="L42" s="4">
        <v>2</v>
      </c>
      <c r="M42" s="4">
        <v>2</v>
      </c>
      <c r="N42" s="4">
        <v>2</v>
      </c>
      <c r="O42">
        <v>3</v>
      </c>
      <c r="P42">
        <v>1</v>
      </c>
      <c r="Q42">
        <f t="shared" si="0"/>
        <v>28</v>
      </c>
    </row>
    <row r="43" spans="1:17" x14ac:dyDescent="0.25">
      <c r="A43" s="8" t="s">
        <v>507</v>
      </c>
      <c r="B43" s="4">
        <v>1</v>
      </c>
      <c r="C43" s="4">
        <v>1</v>
      </c>
      <c r="D43" s="4">
        <v>1</v>
      </c>
      <c r="E43" s="4">
        <v>2</v>
      </c>
      <c r="F43" s="4">
        <v>1</v>
      </c>
      <c r="G43" s="4">
        <v>2</v>
      </c>
      <c r="H43" s="4">
        <v>3</v>
      </c>
      <c r="I43" s="4">
        <v>2</v>
      </c>
      <c r="J43" s="4">
        <v>2</v>
      </c>
      <c r="K43" s="4">
        <v>1</v>
      </c>
      <c r="L43" s="4">
        <v>1</v>
      </c>
      <c r="M43" s="4">
        <v>1</v>
      </c>
      <c r="N43" s="4">
        <v>1</v>
      </c>
      <c r="O43">
        <v>1</v>
      </c>
      <c r="P43">
        <v>1</v>
      </c>
      <c r="Q43">
        <f t="shared" si="0"/>
        <v>21</v>
      </c>
    </row>
    <row r="44" spans="1:17" x14ac:dyDescent="0.25">
      <c r="A44" s="8" t="s">
        <v>508</v>
      </c>
      <c r="B44" s="4">
        <v>2</v>
      </c>
      <c r="C44" s="4">
        <v>1</v>
      </c>
      <c r="D44" s="4">
        <v>1</v>
      </c>
      <c r="E44" s="4">
        <v>1</v>
      </c>
      <c r="F44" s="4">
        <v>1</v>
      </c>
      <c r="G44" s="4">
        <v>2</v>
      </c>
      <c r="H44" s="4">
        <v>3</v>
      </c>
      <c r="I44" s="4">
        <v>2</v>
      </c>
      <c r="J44" s="4">
        <v>1</v>
      </c>
      <c r="K44" s="4">
        <v>1</v>
      </c>
      <c r="L44" s="4">
        <v>1</v>
      </c>
      <c r="M44" s="4">
        <v>1</v>
      </c>
      <c r="N44" s="4">
        <v>2</v>
      </c>
      <c r="O44">
        <v>1</v>
      </c>
      <c r="P44">
        <v>1</v>
      </c>
      <c r="Q44">
        <f t="shared" si="0"/>
        <v>21</v>
      </c>
    </row>
    <row r="45" spans="1:17" x14ac:dyDescent="0.25">
      <c r="A45" s="8" t="s">
        <v>509</v>
      </c>
      <c r="B45" s="4">
        <v>1</v>
      </c>
      <c r="C45" s="4">
        <v>1</v>
      </c>
      <c r="D45" s="4">
        <v>1</v>
      </c>
      <c r="E45" s="4">
        <v>1</v>
      </c>
      <c r="F45" s="4">
        <v>1</v>
      </c>
      <c r="G45" s="4">
        <v>2</v>
      </c>
      <c r="H45" s="4">
        <v>3</v>
      </c>
      <c r="I45" s="4">
        <v>2</v>
      </c>
      <c r="J45" s="4">
        <v>2</v>
      </c>
      <c r="K45" s="4">
        <v>1</v>
      </c>
      <c r="L45" s="4">
        <v>1</v>
      </c>
      <c r="M45" s="4">
        <v>1</v>
      </c>
      <c r="N45" s="4">
        <v>1</v>
      </c>
      <c r="O45">
        <v>1</v>
      </c>
      <c r="P45">
        <v>1</v>
      </c>
      <c r="Q45">
        <f t="shared" si="0"/>
        <v>20</v>
      </c>
    </row>
    <row r="46" spans="1:17" x14ac:dyDescent="0.25">
      <c r="A46" s="8" t="s">
        <v>510</v>
      </c>
      <c r="B46" s="4">
        <v>4</v>
      </c>
      <c r="C46" s="4">
        <v>3</v>
      </c>
      <c r="D46" s="4">
        <v>4</v>
      </c>
      <c r="E46" s="4">
        <v>3</v>
      </c>
      <c r="F46" s="4">
        <v>4</v>
      </c>
      <c r="G46" s="4">
        <v>3</v>
      </c>
      <c r="H46" s="4">
        <v>5</v>
      </c>
      <c r="I46" s="4">
        <v>5</v>
      </c>
      <c r="J46" s="4">
        <v>5</v>
      </c>
      <c r="K46" s="4">
        <v>5</v>
      </c>
      <c r="L46" s="4">
        <v>4</v>
      </c>
      <c r="M46" s="4">
        <v>4</v>
      </c>
      <c r="N46" s="4">
        <v>4</v>
      </c>
      <c r="O46">
        <v>3</v>
      </c>
      <c r="P46">
        <v>5</v>
      </c>
      <c r="Q46">
        <f t="shared" si="0"/>
        <v>61</v>
      </c>
    </row>
    <row r="47" spans="1:17" x14ac:dyDescent="0.25">
      <c r="A47" s="8" t="s">
        <v>511</v>
      </c>
      <c r="B47" s="4">
        <v>2</v>
      </c>
      <c r="C47" s="4">
        <v>2</v>
      </c>
      <c r="D47" s="4">
        <v>2</v>
      </c>
      <c r="E47" s="4">
        <v>4</v>
      </c>
      <c r="F47" s="4">
        <v>3</v>
      </c>
      <c r="G47" s="4">
        <v>4</v>
      </c>
      <c r="H47" s="4">
        <v>3</v>
      </c>
      <c r="I47" s="4">
        <v>3</v>
      </c>
      <c r="J47" s="4">
        <v>3</v>
      </c>
      <c r="K47" s="4">
        <v>3</v>
      </c>
      <c r="L47" s="4">
        <v>3</v>
      </c>
      <c r="M47" s="4">
        <v>3</v>
      </c>
      <c r="N47" s="4">
        <v>3</v>
      </c>
      <c r="O47">
        <v>3</v>
      </c>
      <c r="P47">
        <v>3</v>
      </c>
      <c r="Q47">
        <f t="shared" si="0"/>
        <v>44</v>
      </c>
    </row>
    <row r="48" spans="1:17" x14ac:dyDescent="0.25">
      <c r="A48" s="8" t="s">
        <v>512</v>
      </c>
      <c r="B48" s="4">
        <v>2</v>
      </c>
      <c r="C48" s="4">
        <v>3</v>
      </c>
      <c r="D48" s="4">
        <v>3</v>
      </c>
      <c r="E48" s="4">
        <v>2</v>
      </c>
      <c r="F48" s="4">
        <v>4</v>
      </c>
      <c r="G48" s="4">
        <v>3</v>
      </c>
      <c r="H48" s="4">
        <v>3</v>
      </c>
      <c r="I48" s="4">
        <v>3</v>
      </c>
      <c r="J48" s="4">
        <v>4</v>
      </c>
      <c r="K48" s="4">
        <v>2</v>
      </c>
      <c r="L48" s="4">
        <v>2</v>
      </c>
      <c r="M48" s="4">
        <v>3</v>
      </c>
      <c r="N48" s="4">
        <v>3</v>
      </c>
      <c r="O48">
        <v>3</v>
      </c>
      <c r="P48">
        <v>1</v>
      </c>
      <c r="Q48">
        <f t="shared" si="0"/>
        <v>41</v>
      </c>
    </row>
    <row r="49" spans="1:17" x14ac:dyDescent="0.25">
      <c r="A49" s="8" t="s">
        <v>513</v>
      </c>
      <c r="B49" s="4">
        <v>1</v>
      </c>
      <c r="C49" s="4">
        <v>3</v>
      </c>
      <c r="D49" s="4">
        <v>3</v>
      </c>
      <c r="E49" s="4">
        <v>1</v>
      </c>
      <c r="F49" s="4">
        <v>2</v>
      </c>
      <c r="G49" s="4">
        <v>3</v>
      </c>
      <c r="H49" s="4">
        <v>3</v>
      </c>
      <c r="I49" s="4">
        <v>1</v>
      </c>
      <c r="J49" s="4">
        <v>2</v>
      </c>
      <c r="K49" s="4">
        <v>4</v>
      </c>
      <c r="L49" s="4">
        <v>3</v>
      </c>
      <c r="M49" s="4">
        <v>2</v>
      </c>
      <c r="N49" s="4">
        <v>2</v>
      </c>
      <c r="O49">
        <v>3</v>
      </c>
      <c r="P49">
        <v>3</v>
      </c>
      <c r="Q49">
        <f t="shared" si="0"/>
        <v>36</v>
      </c>
    </row>
    <row r="50" spans="1:17" x14ac:dyDescent="0.25">
      <c r="A50" s="8" t="s">
        <v>514</v>
      </c>
      <c r="B50" s="4">
        <v>1</v>
      </c>
      <c r="C50" s="4">
        <v>1</v>
      </c>
      <c r="D50" s="4">
        <v>1</v>
      </c>
      <c r="E50" s="4">
        <v>2</v>
      </c>
      <c r="F50" s="4">
        <v>1</v>
      </c>
      <c r="G50" s="4">
        <v>2</v>
      </c>
      <c r="H50" s="4">
        <v>3</v>
      </c>
      <c r="I50" s="4">
        <v>2</v>
      </c>
      <c r="J50" s="4">
        <v>2</v>
      </c>
      <c r="K50" s="4">
        <v>1</v>
      </c>
      <c r="L50" s="4">
        <v>1</v>
      </c>
      <c r="M50" s="4">
        <v>1</v>
      </c>
      <c r="N50" s="4">
        <v>2</v>
      </c>
      <c r="O50">
        <v>1</v>
      </c>
      <c r="P50">
        <v>1</v>
      </c>
      <c r="Q50">
        <f t="shared" si="0"/>
        <v>22</v>
      </c>
    </row>
    <row r="51" spans="1:17" x14ac:dyDescent="0.25">
      <c r="A51" s="8" t="s">
        <v>515</v>
      </c>
      <c r="B51" s="4">
        <v>4</v>
      </c>
      <c r="C51" s="4">
        <v>4</v>
      </c>
      <c r="D51" s="4">
        <v>3</v>
      </c>
      <c r="E51" s="4">
        <v>3</v>
      </c>
      <c r="F51" s="4">
        <v>5</v>
      </c>
      <c r="G51" s="4">
        <v>3</v>
      </c>
      <c r="H51" s="4">
        <v>5</v>
      </c>
      <c r="I51" s="4">
        <v>4</v>
      </c>
      <c r="J51" s="4">
        <v>5</v>
      </c>
      <c r="K51" s="4">
        <v>5</v>
      </c>
      <c r="L51" s="4">
        <v>3</v>
      </c>
      <c r="M51" s="4">
        <v>4</v>
      </c>
      <c r="N51" s="4">
        <v>4</v>
      </c>
      <c r="O51">
        <v>4</v>
      </c>
      <c r="P51">
        <v>5</v>
      </c>
      <c r="Q51">
        <f t="shared" si="0"/>
        <v>61</v>
      </c>
    </row>
    <row r="52" spans="1:17" x14ac:dyDescent="0.25">
      <c r="A52" s="8" t="s">
        <v>516</v>
      </c>
      <c r="B52" s="4">
        <v>2</v>
      </c>
      <c r="C52" s="4">
        <v>3</v>
      </c>
      <c r="D52" s="4">
        <v>2</v>
      </c>
      <c r="E52" s="4">
        <v>3</v>
      </c>
      <c r="F52" s="4">
        <v>3</v>
      </c>
      <c r="G52" s="4">
        <v>3</v>
      </c>
      <c r="H52" s="4">
        <v>3</v>
      </c>
      <c r="I52" s="4">
        <v>4</v>
      </c>
      <c r="J52" s="4">
        <v>2</v>
      </c>
      <c r="K52" s="4">
        <v>5</v>
      </c>
      <c r="L52" s="4">
        <v>2</v>
      </c>
      <c r="M52" s="4">
        <v>3</v>
      </c>
      <c r="N52" s="4">
        <v>3</v>
      </c>
      <c r="O52">
        <v>3</v>
      </c>
      <c r="P52">
        <v>3</v>
      </c>
      <c r="Q52">
        <f t="shared" si="0"/>
        <v>44</v>
      </c>
    </row>
    <row r="53" spans="1:17" x14ac:dyDescent="0.25">
      <c r="A53" s="8" t="s">
        <v>517</v>
      </c>
      <c r="B53" s="4">
        <v>2</v>
      </c>
      <c r="C53" s="4">
        <v>1</v>
      </c>
      <c r="D53" s="4">
        <v>2</v>
      </c>
      <c r="E53" s="4">
        <v>1</v>
      </c>
      <c r="F53" s="4">
        <v>2</v>
      </c>
      <c r="G53" s="4">
        <v>3</v>
      </c>
      <c r="H53" s="4">
        <v>2</v>
      </c>
      <c r="I53" s="4">
        <v>1</v>
      </c>
      <c r="J53" s="4">
        <v>3</v>
      </c>
      <c r="K53" s="4">
        <v>1</v>
      </c>
      <c r="L53" s="4">
        <v>1</v>
      </c>
      <c r="M53" s="4">
        <v>1</v>
      </c>
      <c r="N53" s="4">
        <v>2</v>
      </c>
      <c r="O53">
        <v>1</v>
      </c>
      <c r="P53">
        <v>3</v>
      </c>
      <c r="Q53">
        <f t="shared" si="0"/>
        <v>26</v>
      </c>
    </row>
    <row r="54" spans="1:17" x14ac:dyDescent="0.25">
      <c r="A54" s="8" t="s">
        <v>518</v>
      </c>
      <c r="B54" s="4">
        <v>1</v>
      </c>
      <c r="C54" s="4">
        <v>1</v>
      </c>
      <c r="D54" s="4">
        <v>1</v>
      </c>
      <c r="E54" s="4">
        <v>2</v>
      </c>
      <c r="F54" s="4">
        <v>1</v>
      </c>
      <c r="G54" s="4">
        <v>2</v>
      </c>
      <c r="H54" s="4">
        <v>3</v>
      </c>
      <c r="I54" s="4">
        <v>2</v>
      </c>
      <c r="J54" s="4">
        <v>1</v>
      </c>
      <c r="K54" s="4">
        <v>1</v>
      </c>
      <c r="L54" s="4">
        <v>1</v>
      </c>
      <c r="M54" s="4">
        <v>1</v>
      </c>
      <c r="N54" s="4">
        <v>2</v>
      </c>
      <c r="O54">
        <v>1</v>
      </c>
      <c r="P54">
        <v>1</v>
      </c>
      <c r="Q54">
        <f t="shared" si="0"/>
        <v>21</v>
      </c>
    </row>
    <row r="55" spans="1:17" x14ac:dyDescent="0.25">
      <c r="A55" s="8" t="s">
        <v>519</v>
      </c>
      <c r="B55" s="4">
        <v>3</v>
      </c>
      <c r="C55" s="4">
        <v>3</v>
      </c>
      <c r="D55" s="4">
        <v>4</v>
      </c>
      <c r="E55" s="4">
        <v>2</v>
      </c>
      <c r="F55" s="4">
        <v>4</v>
      </c>
      <c r="G55" s="4">
        <v>3</v>
      </c>
      <c r="H55" s="4">
        <v>2</v>
      </c>
      <c r="I55" s="4">
        <v>3</v>
      </c>
      <c r="J55" s="4">
        <v>2</v>
      </c>
      <c r="K55" s="4">
        <v>3</v>
      </c>
      <c r="L55" s="4">
        <v>2</v>
      </c>
      <c r="M55" s="4">
        <v>2</v>
      </c>
      <c r="N55" s="4">
        <v>2</v>
      </c>
      <c r="O55">
        <v>3</v>
      </c>
      <c r="P55">
        <v>2</v>
      </c>
      <c r="Q55">
        <f t="shared" si="0"/>
        <v>40</v>
      </c>
    </row>
    <row r="56" spans="1:17" x14ac:dyDescent="0.25">
      <c r="A56" s="8" t="s">
        <v>520</v>
      </c>
      <c r="B56" s="2">
        <v>3</v>
      </c>
      <c r="C56" s="2">
        <v>3</v>
      </c>
      <c r="D56" s="2">
        <v>2</v>
      </c>
      <c r="E56" s="2">
        <v>4</v>
      </c>
      <c r="F56" s="2">
        <v>2</v>
      </c>
      <c r="G56" s="2">
        <v>3</v>
      </c>
      <c r="H56" s="2">
        <v>2</v>
      </c>
      <c r="I56" s="2">
        <v>4</v>
      </c>
      <c r="J56" s="2">
        <v>2</v>
      </c>
      <c r="K56" s="2">
        <v>3</v>
      </c>
      <c r="L56" s="2">
        <v>2</v>
      </c>
      <c r="M56" s="2">
        <v>3</v>
      </c>
      <c r="N56" s="2">
        <v>4</v>
      </c>
      <c r="O56">
        <v>3</v>
      </c>
      <c r="P56">
        <v>4</v>
      </c>
      <c r="Q56">
        <f t="shared" si="0"/>
        <v>44</v>
      </c>
    </row>
    <row r="57" spans="1:17" x14ac:dyDescent="0.25">
      <c r="A57" s="8" t="s">
        <v>521</v>
      </c>
      <c r="B57" s="4">
        <v>3</v>
      </c>
      <c r="C57" s="4">
        <v>2</v>
      </c>
      <c r="D57" s="4">
        <v>4</v>
      </c>
      <c r="E57" s="4">
        <v>4</v>
      </c>
      <c r="F57" s="4">
        <v>4</v>
      </c>
      <c r="G57" s="4">
        <v>2</v>
      </c>
      <c r="H57" s="4">
        <v>3</v>
      </c>
      <c r="I57" s="4">
        <v>2</v>
      </c>
      <c r="J57" s="4">
        <v>4</v>
      </c>
      <c r="K57" s="4">
        <v>3</v>
      </c>
      <c r="L57" s="4">
        <v>4</v>
      </c>
      <c r="M57" s="4">
        <v>4</v>
      </c>
      <c r="N57" s="4">
        <v>3</v>
      </c>
      <c r="O57">
        <v>3</v>
      </c>
      <c r="P57">
        <v>4</v>
      </c>
      <c r="Q57">
        <f t="shared" si="0"/>
        <v>49</v>
      </c>
    </row>
    <row r="58" spans="1:17" x14ac:dyDescent="0.25">
      <c r="A58" s="8" t="s">
        <v>522</v>
      </c>
      <c r="B58" s="4">
        <v>2</v>
      </c>
      <c r="C58" s="4">
        <v>1</v>
      </c>
      <c r="D58" s="4">
        <v>4</v>
      </c>
      <c r="E58" s="4">
        <v>3</v>
      </c>
      <c r="F58" s="4">
        <v>5</v>
      </c>
      <c r="G58" s="4">
        <v>2</v>
      </c>
      <c r="H58" s="4">
        <v>4</v>
      </c>
      <c r="I58" s="4">
        <v>3</v>
      </c>
      <c r="J58" s="4">
        <v>4</v>
      </c>
      <c r="K58" s="4">
        <v>3</v>
      </c>
      <c r="L58" s="4">
        <v>4</v>
      </c>
      <c r="M58" s="4">
        <v>4</v>
      </c>
      <c r="N58" s="4">
        <v>2</v>
      </c>
      <c r="O58">
        <v>1</v>
      </c>
      <c r="P58">
        <v>2</v>
      </c>
      <c r="Q58">
        <f t="shared" si="0"/>
        <v>44</v>
      </c>
    </row>
    <row r="59" spans="1:17" x14ac:dyDescent="0.25">
      <c r="A59" s="8" t="s">
        <v>523</v>
      </c>
      <c r="B59" s="4">
        <v>4</v>
      </c>
      <c r="C59" s="4">
        <v>2</v>
      </c>
      <c r="D59" s="4">
        <v>2</v>
      </c>
      <c r="E59" s="4">
        <v>4</v>
      </c>
      <c r="F59" s="4">
        <v>3</v>
      </c>
      <c r="G59" s="4">
        <v>1</v>
      </c>
      <c r="H59" s="4">
        <v>4</v>
      </c>
      <c r="I59" s="4">
        <v>2</v>
      </c>
      <c r="J59" s="4">
        <v>4</v>
      </c>
      <c r="K59" s="4">
        <v>5</v>
      </c>
      <c r="L59" s="4">
        <v>1</v>
      </c>
      <c r="M59" s="4">
        <v>2</v>
      </c>
      <c r="N59" s="4">
        <v>2</v>
      </c>
      <c r="O59">
        <v>4</v>
      </c>
      <c r="P59">
        <v>4</v>
      </c>
      <c r="Q59">
        <f t="shared" si="0"/>
        <v>44</v>
      </c>
    </row>
    <row r="60" spans="1:17" x14ac:dyDescent="0.25">
      <c r="A60" s="8" t="s">
        <v>524</v>
      </c>
      <c r="B60" s="4">
        <v>3</v>
      </c>
      <c r="C60" s="4">
        <v>3</v>
      </c>
      <c r="D60" s="4">
        <v>3</v>
      </c>
      <c r="E60" s="4">
        <v>3</v>
      </c>
      <c r="F60" s="4">
        <v>3</v>
      </c>
      <c r="G60" s="4">
        <v>3</v>
      </c>
      <c r="H60" s="4">
        <v>3</v>
      </c>
      <c r="I60" s="4">
        <v>3</v>
      </c>
      <c r="J60" s="4">
        <v>3</v>
      </c>
      <c r="K60" s="4">
        <v>3</v>
      </c>
      <c r="L60" s="4">
        <v>3</v>
      </c>
      <c r="M60" s="4">
        <v>3</v>
      </c>
      <c r="N60" s="4">
        <v>3</v>
      </c>
      <c r="O60">
        <v>3</v>
      </c>
      <c r="P60">
        <v>3</v>
      </c>
      <c r="Q60">
        <f t="shared" si="0"/>
        <v>45</v>
      </c>
    </row>
    <row r="61" spans="1:17" x14ac:dyDescent="0.25">
      <c r="A61" s="8" t="s">
        <v>525</v>
      </c>
      <c r="B61" s="4">
        <v>5</v>
      </c>
      <c r="C61" s="4">
        <v>3</v>
      </c>
      <c r="D61" s="4">
        <v>3</v>
      </c>
      <c r="E61" s="4">
        <v>2</v>
      </c>
      <c r="F61" s="4">
        <v>2</v>
      </c>
      <c r="G61" s="4">
        <v>3</v>
      </c>
      <c r="H61" s="4">
        <v>3</v>
      </c>
      <c r="I61" s="4">
        <v>5</v>
      </c>
      <c r="J61" s="4">
        <v>1</v>
      </c>
      <c r="K61" s="4">
        <v>3</v>
      </c>
      <c r="L61" s="4">
        <v>1</v>
      </c>
      <c r="M61" s="4">
        <v>3</v>
      </c>
      <c r="N61" s="4">
        <v>5</v>
      </c>
      <c r="O61">
        <v>3</v>
      </c>
      <c r="P61">
        <v>2</v>
      </c>
      <c r="Q61">
        <f t="shared" si="0"/>
        <v>44</v>
      </c>
    </row>
    <row r="62" spans="1:17" x14ac:dyDescent="0.25">
      <c r="A62" s="8" t="s">
        <v>526</v>
      </c>
      <c r="B62" s="4">
        <v>3</v>
      </c>
      <c r="C62" s="4">
        <v>3</v>
      </c>
      <c r="D62" s="4">
        <v>4</v>
      </c>
      <c r="E62" s="4">
        <v>5</v>
      </c>
      <c r="F62" s="4">
        <v>3</v>
      </c>
      <c r="G62" s="4">
        <v>2</v>
      </c>
      <c r="H62" s="4">
        <v>3</v>
      </c>
      <c r="I62" s="4">
        <v>4</v>
      </c>
      <c r="J62" s="4">
        <v>3</v>
      </c>
      <c r="K62" s="4">
        <v>4</v>
      </c>
      <c r="L62" s="4">
        <v>3</v>
      </c>
      <c r="M62" s="4">
        <v>4</v>
      </c>
      <c r="N62" s="4">
        <v>3</v>
      </c>
      <c r="O62">
        <v>4</v>
      </c>
      <c r="P62">
        <v>3</v>
      </c>
      <c r="Q62">
        <f t="shared" si="0"/>
        <v>51</v>
      </c>
    </row>
    <row r="63" spans="1:17" x14ac:dyDescent="0.25">
      <c r="A63" s="8" t="s">
        <v>527</v>
      </c>
      <c r="B63" s="4">
        <v>3</v>
      </c>
      <c r="C63" s="4">
        <v>4</v>
      </c>
      <c r="D63" s="4">
        <v>4</v>
      </c>
      <c r="E63" s="4">
        <v>4</v>
      </c>
      <c r="F63" s="4">
        <v>3</v>
      </c>
      <c r="G63" s="4">
        <v>3</v>
      </c>
      <c r="H63" s="4">
        <v>4</v>
      </c>
      <c r="I63" s="4">
        <v>1</v>
      </c>
      <c r="J63" s="4">
        <v>3</v>
      </c>
      <c r="K63" s="4">
        <v>3</v>
      </c>
      <c r="L63" s="4">
        <v>4</v>
      </c>
      <c r="M63" s="4">
        <v>3</v>
      </c>
      <c r="N63" s="4">
        <v>2</v>
      </c>
      <c r="O63">
        <v>4</v>
      </c>
      <c r="P63">
        <v>5</v>
      </c>
      <c r="Q63">
        <f t="shared" si="0"/>
        <v>50</v>
      </c>
    </row>
    <row r="64" spans="1:17" x14ac:dyDescent="0.25">
      <c r="A64" s="8" t="s">
        <v>528</v>
      </c>
      <c r="B64" s="4">
        <v>3</v>
      </c>
      <c r="C64" s="4">
        <v>3</v>
      </c>
      <c r="D64" s="4">
        <v>5</v>
      </c>
      <c r="E64" s="4">
        <v>5</v>
      </c>
      <c r="F64" s="4">
        <v>4</v>
      </c>
      <c r="G64" s="4">
        <v>2</v>
      </c>
      <c r="H64" s="4">
        <v>5</v>
      </c>
      <c r="I64" s="4">
        <v>1</v>
      </c>
      <c r="J64" s="4">
        <v>5</v>
      </c>
      <c r="K64" s="4">
        <v>3</v>
      </c>
      <c r="L64" s="4">
        <v>3</v>
      </c>
      <c r="M64" s="4">
        <v>4</v>
      </c>
      <c r="N64" s="4">
        <v>1</v>
      </c>
      <c r="O64">
        <v>3</v>
      </c>
      <c r="P64">
        <v>5</v>
      </c>
      <c r="Q64">
        <f t="shared" si="0"/>
        <v>52</v>
      </c>
    </row>
    <row r="65" spans="1:17" x14ac:dyDescent="0.25">
      <c r="A65" s="8" t="s">
        <v>529</v>
      </c>
      <c r="B65" s="4">
        <v>3</v>
      </c>
      <c r="C65" s="4">
        <v>3</v>
      </c>
      <c r="D65" s="4">
        <v>3</v>
      </c>
      <c r="E65" s="4">
        <v>3</v>
      </c>
      <c r="F65" s="4">
        <v>3</v>
      </c>
      <c r="G65" s="4">
        <v>3</v>
      </c>
      <c r="H65" s="4">
        <v>3</v>
      </c>
      <c r="I65" s="4">
        <v>3</v>
      </c>
      <c r="J65" s="4">
        <v>3</v>
      </c>
      <c r="K65" s="4">
        <v>3</v>
      </c>
      <c r="L65" s="4">
        <v>3</v>
      </c>
      <c r="M65" s="4">
        <v>3</v>
      </c>
      <c r="N65" s="4">
        <v>3</v>
      </c>
      <c r="O65">
        <v>3</v>
      </c>
      <c r="P65">
        <v>3</v>
      </c>
      <c r="Q65">
        <f t="shared" si="0"/>
        <v>45</v>
      </c>
    </row>
    <row r="66" spans="1:17" x14ac:dyDescent="0.25">
      <c r="A66" s="8" t="s">
        <v>530</v>
      </c>
      <c r="B66" s="4">
        <v>4</v>
      </c>
      <c r="C66" s="4">
        <v>1</v>
      </c>
      <c r="D66" s="4">
        <v>4</v>
      </c>
      <c r="E66" s="4">
        <v>4</v>
      </c>
      <c r="F66" s="4">
        <v>4</v>
      </c>
      <c r="G66" s="4">
        <v>2</v>
      </c>
      <c r="H66" s="4">
        <v>4</v>
      </c>
      <c r="I66" s="4">
        <v>1</v>
      </c>
      <c r="J66" s="4">
        <v>4</v>
      </c>
      <c r="K66" s="4">
        <v>4</v>
      </c>
      <c r="L66" s="4">
        <v>3</v>
      </c>
      <c r="M66" s="4">
        <v>4</v>
      </c>
      <c r="N66" s="4">
        <v>1</v>
      </c>
      <c r="O66">
        <v>1</v>
      </c>
      <c r="P66">
        <v>3</v>
      </c>
      <c r="Q66">
        <f t="shared" si="0"/>
        <v>44</v>
      </c>
    </row>
    <row r="67" spans="1:17" x14ac:dyDescent="0.25">
      <c r="A67" s="8" t="s">
        <v>531</v>
      </c>
      <c r="B67" s="4">
        <v>2</v>
      </c>
      <c r="C67" s="4">
        <v>1</v>
      </c>
      <c r="D67" s="4">
        <v>4</v>
      </c>
      <c r="E67" s="4">
        <v>4</v>
      </c>
      <c r="F67" s="4">
        <v>4</v>
      </c>
      <c r="G67" s="4">
        <v>2</v>
      </c>
      <c r="H67" s="4">
        <v>4</v>
      </c>
      <c r="I67" s="4">
        <v>1</v>
      </c>
      <c r="J67" s="4">
        <v>4</v>
      </c>
      <c r="K67" s="4">
        <v>4</v>
      </c>
      <c r="L67" s="4">
        <v>3</v>
      </c>
      <c r="M67" s="4">
        <v>3</v>
      </c>
      <c r="N67" s="4">
        <v>1</v>
      </c>
      <c r="O67">
        <v>1</v>
      </c>
      <c r="P67">
        <v>4</v>
      </c>
      <c r="Q67">
        <f t="shared" ref="Q67:Q130" si="1">SUM(B67:P67)</f>
        <v>42</v>
      </c>
    </row>
    <row r="68" spans="1:17" x14ac:dyDescent="0.25">
      <c r="A68" s="8" t="s">
        <v>532</v>
      </c>
      <c r="B68" s="4">
        <v>3</v>
      </c>
      <c r="C68" s="4">
        <v>4</v>
      </c>
      <c r="D68" s="4">
        <v>3</v>
      </c>
      <c r="E68" s="4">
        <v>4</v>
      </c>
      <c r="F68" s="4">
        <v>4</v>
      </c>
      <c r="G68" s="4">
        <v>2</v>
      </c>
      <c r="H68" s="4">
        <v>3</v>
      </c>
      <c r="I68" s="4">
        <v>3</v>
      </c>
      <c r="J68" s="4">
        <v>4</v>
      </c>
      <c r="K68" s="4">
        <v>4</v>
      </c>
      <c r="L68" s="4">
        <v>3</v>
      </c>
      <c r="M68" s="4">
        <v>4</v>
      </c>
      <c r="N68" s="4">
        <v>3</v>
      </c>
      <c r="O68">
        <v>3</v>
      </c>
      <c r="P68">
        <v>5</v>
      </c>
      <c r="Q68">
        <f t="shared" si="1"/>
        <v>52</v>
      </c>
    </row>
    <row r="69" spans="1:17" x14ac:dyDescent="0.25">
      <c r="A69" s="8" t="s">
        <v>533</v>
      </c>
      <c r="B69" s="4">
        <v>5</v>
      </c>
      <c r="C69" s="4">
        <v>5</v>
      </c>
      <c r="D69" s="4">
        <v>4</v>
      </c>
      <c r="E69" s="4">
        <v>2</v>
      </c>
      <c r="F69" s="4">
        <v>1</v>
      </c>
      <c r="G69" s="4">
        <v>1</v>
      </c>
      <c r="H69" s="4">
        <v>1</v>
      </c>
      <c r="I69" s="4">
        <v>2</v>
      </c>
      <c r="J69" s="4">
        <v>1</v>
      </c>
      <c r="K69" s="4">
        <v>2</v>
      </c>
      <c r="L69" s="4">
        <v>2</v>
      </c>
      <c r="M69" s="4">
        <v>2</v>
      </c>
      <c r="N69" s="4">
        <v>5</v>
      </c>
      <c r="O69">
        <v>4</v>
      </c>
      <c r="P69">
        <v>5</v>
      </c>
      <c r="Q69">
        <f t="shared" si="1"/>
        <v>42</v>
      </c>
    </row>
    <row r="70" spans="1:17" x14ac:dyDescent="0.25">
      <c r="A70" s="8" t="s">
        <v>534</v>
      </c>
      <c r="B70" s="4">
        <v>3</v>
      </c>
      <c r="C70" s="4">
        <v>3</v>
      </c>
      <c r="D70" s="4">
        <v>4</v>
      </c>
      <c r="E70" s="4">
        <v>3</v>
      </c>
      <c r="F70" s="4">
        <v>3</v>
      </c>
      <c r="G70" s="4">
        <v>3</v>
      </c>
      <c r="H70" s="4">
        <v>3</v>
      </c>
      <c r="I70" s="4">
        <v>3</v>
      </c>
      <c r="J70" s="4">
        <v>4</v>
      </c>
      <c r="K70" s="4">
        <v>3</v>
      </c>
      <c r="L70" s="4">
        <v>3</v>
      </c>
      <c r="M70" s="4">
        <v>3</v>
      </c>
      <c r="N70" s="4">
        <v>2</v>
      </c>
      <c r="O70">
        <v>4</v>
      </c>
      <c r="P70">
        <v>2</v>
      </c>
      <c r="Q70">
        <f t="shared" si="1"/>
        <v>46</v>
      </c>
    </row>
    <row r="71" spans="1:17" x14ac:dyDescent="0.25">
      <c r="A71" s="8" t="s">
        <v>535</v>
      </c>
      <c r="B71" s="4">
        <v>3</v>
      </c>
      <c r="C71" s="4">
        <v>1</v>
      </c>
      <c r="D71" s="4">
        <v>1</v>
      </c>
      <c r="E71" s="4">
        <v>5</v>
      </c>
      <c r="F71" s="4">
        <v>5</v>
      </c>
      <c r="G71" s="4">
        <v>1</v>
      </c>
      <c r="H71" s="4">
        <v>4</v>
      </c>
      <c r="I71" s="4">
        <v>1</v>
      </c>
      <c r="J71" s="4">
        <v>5</v>
      </c>
      <c r="K71" s="4">
        <v>4</v>
      </c>
      <c r="L71" s="4">
        <v>5</v>
      </c>
      <c r="M71" s="4">
        <v>5</v>
      </c>
      <c r="N71" s="4">
        <v>1</v>
      </c>
      <c r="O71">
        <v>1</v>
      </c>
      <c r="P71">
        <v>2</v>
      </c>
      <c r="Q71">
        <f t="shared" si="1"/>
        <v>44</v>
      </c>
    </row>
    <row r="72" spans="1:17" x14ac:dyDescent="0.25">
      <c r="A72" s="8" t="s">
        <v>536</v>
      </c>
      <c r="B72" s="4">
        <v>2</v>
      </c>
      <c r="C72" s="4">
        <v>2</v>
      </c>
      <c r="D72" s="4">
        <v>4</v>
      </c>
      <c r="E72" s="4">
        <v>4</v>
      </c>
      <c r="F72" s="4">
        <v>4</v>
      </c>
      <c r="G72" s="4">
        <v>2</v>
      </c>
      <c r="H72" s="4">
        <v>4</v>
      </c>
      <c r="I72" s="4">
        <v>1</v>
      </c>
      <c r="J72" s="4">
        <v>4</v>
      </c>
      <c r="K72" s="4">
        <v>3</v>
      </c>
      <c r="L72" s="4">
        <v>3</v>
      </c>
      <c r="M72" s="4">
        <v>4</v>
      </c>
      <c r="N72" s="4">
        <v>2</v>
      </c>
      <c r="O72">
        <v>1</v>
      </c>
      <c r="P72">
        <v>4</v>
      </c>
      <c r="Q72">
        <f t="shared" si="1"/>
        <v>44</v>
      </c>
    </row>
    <row r="73" spans="1:17" x14ac:dyDescent="0.25">
      <c r="A73" s="8" t="s">
        <v>537</v>
      </c>
      <c r="B73" s="4">
        <v>2</v>
      </c>
      <c r="C73" s="4">
        <v>3</v>
      </c>
      <c r="D73" s="4">
        <v>3</v>
      </c>
      <c r="E73" s="4">
        <v>3</v>
      </c>
      <c r="F73" s="4">
        <v>3</v>
      </c>
      <c r="G73" s="4">
        <v>3</v>
      </c>
      <c r="H73" s="4">
        <v>3</v>
      </c>
      <c r="I73" s="4">
        <v>3</v>
      </c>
      <c r="J73" s="4">
        <v>3</v>
      </c>
      <c r="K73" s="4">
        <v>3</v>
      </c>
      <c r="L73" s="4">
        <v>3</v>
      </c>
      <c r="M73" s="4">
        <v>3</v>
      </c>
      <c r="N73" s="4">
        <v>3</v>
      </c>
      <c r="O73">
        <v>3</v>
      </c>
      <c r="P73">
        <v>3</v>
      </c>
      <c r="Q73">
        <f t="shared" si="1"/>
        <v>44</v>
      </c>
    </row>
    <row r="74" spans="1:17" x14ac:dyDescent="0.25">
      <c r="A74" s="8" t="s">
        <v>538</v>
      </c>
      <c r="B74" s="4">
        <v>4</v>
      </c>
      <c r="C74" s="4">
        <v>2</v>
      </c>
      <c r="D74" s="4">
        <v>3</v>
      </c>
      <c r="E74" s="4">
        <v>3</v>
      </c>
      <c r="F74" s="4">
        <v>3</v>
      </c>
      <c r="G74" s="4">
        <v>2</v>
      </c>
      <c r="H74" s="4">
        <v>3</v>
      </c>
      <c r="I74" s="4">
        <v>2</v>
      </c>
      <c r="J74" s="4">
        <v>4</v>
      </c>
      <c r="K74" s="4">
        <v>3</v>
      </c>
      <c r="L74" s="4">
        <v>3</v>
      </c>
      <c r="M74" s="4">
        <v>3</v>
      </c>
      <c r="N74" s="4">
        <v>2</v>
      </c>
      <c r="O74">
        <v>2</v>
      </c>
      <c r="P74">
        <v>5</v>
      </c>
      <c r="Q74">
        <f t="shared" si="1"/>
        <v>44</v>
      </c>
    </row>
    <row r="75" spans="1:17" x14ac:dyDescent="0.25">
      <c r="A75" s="8" t="s">
        <v>539</v>
      </c>
      <c r="B75" s="4">
        <v>5</v>
      </c>
      <c r="C75" s="4">
        <v>4</v>
      </c>
      <c r="D75" s="4">
        <v>3</v>
      </c>
      <c r="E75" s="4">
        <v>1</v>
      </c>
      <c r="F75" s="4">
        <v>1</v>
      </c>
      <c r="G75" s="4">
        <v>2</v>
      </c>
      <c r="H75" s="4">
        <v>1</v>
      </c>
      <c r="I75" s="4">
        <v>2</v>
      </c>
      <c r="J75" s="4">
        <v>2</v>
      </c>
      <c r="K75" s="4">
        <v>2</v>
      </c>
      <c r="L75" s="4">
        <v>2</v>
      </c>
      <c r="M75" s="4">
        <v>2</v>
      </c>
      <c r="N75" s="4">
        <v>4</v>
      </c>
      <c r="O75">
        <v>4</v>
      </c>
      <c r="P75">
        <v>5</v>
      </c>
      <c r="Q75">
        <f t="shared" si="1"/>
        <v>40</v>
      </c>
    </row>
    <row r="76" spans="1:17" x14ac:dyDescent="0.25">
      <c r="A76" s="8" t="s">
        <v>540</v>
      </c>
      <c r="B76" s="4">
        <v>4</v>
      </c>
      <c r="C76" s="4">
        <v>2</v>
      </c>
      <c r="D76" s="4">
        <v>1</v>
      </c>
      <c r="E76" s="4">
        <v>2</v>
      </c>
      <c r="F76" s="4">
        <v>2</v>
      </c>
      <c r="G76" s="4">
        <v>1</v>
      </c>
      <c r="H76" s="4">
        <v>2</v>
      </c>
      <c r="I76" s="4">
        <v>2</v>
      </c>
      <c r="J76" s="4">
        <v>2</v>
      </c>
      <c r="K76" s="4">
        <v>3</v>
      </c>
      <c r="L76" s="4">
        <v>2</v>
      </c>
      <c r="M76" s="4">
        <v>2</v>
      </c>
      <c r="N76" s="4">
        <v>4</v>
      </c>
      <c r="O76">
        <v>4</v>
      </c>
      <c r="P76">
        <v>5</v>
      </c>
      <c r="Q76">
        <f t="shared" si="1"/>
        <v>38</v>
      </c>
    </row>
    <row r="77" spans="1:17" x14ac:dyDescent="0.25">
      <c r="A77" s="8" t="s">
        <v>541</v>
      </c>
      <c r="B77" s="4">
        <v>4</v>
      </c>
      <c r="C77" s="4">
        <v>4</v>
      </c>
      <c r="D77" s="4">
        <v>2</v>
      </c>
      <c r="E77" s="4">
        <v>3</v>
      </c>
      <c r="F77" s="4">
        <v>2</v>
      </c>
      <c r="G77" s="4">
        <v>3</v>
      </c>
      <c r="H77" s="4">
        <v>3</v>
      </c>
      <c r="I77" s="4">
        <v>4</v>
      </c>
      <c r="J77" s="4">
        <v>2</v>
      </c>
      <c r="K77" s="4">
        <v>3</v>
      </c>
      <c r="L77" s="4">
        <v>2</v>
      </c>
      <c r="M77" s="4">
        <v>2</v>
      </c>
      <c r="N77" s="4">
        <v>2</v>
      </c>
      <c r="O77">
        <v>2</v>
      </c>
      <c r="P77">
        <v>2</v>
      </c>
      <c r="Q77">
        <f t="shared" si="1"/>
        <v>40</v>
      </c>
    </row>
    <row r="78" spans="1:17" x14ac:dyDescent="0.25">
      <c r="A78" s="8" t="s">
        <v>542</v>
      </c>
      <c r="B78" s="4">
        <v>5</v>
      </c>
      <c r="C78" s="4">
        <v>4</v>
      </c>
      <c r="D78" s="4">
        <v>3</v>
      </c>
      <c r="E78" s="4">
        <v>1</v>
      </c>
      <c r="F78" s="4">
        <v>1</v>
      </c>
      <c r="G78" s="4">
        <v>2</v>
      </c>
      <c r="H78" s="4">
        <v>2</v>
      </c>
      <c r="I78" s="4">
        <v>1</v>
      </c>
      <c r="J78" s="4">
        <v>1</v>
      </c>
      <c r="K78" s="4">
        <v>2</v>
      </c>
      <c r="L78" s="4">
        <v>2</v>
      </c>
      <c r="M78" s="4">
        <v>1</v>
      </c>
      <c r="N78" s="4">
        <v>4</v>
      </c>
      <c r="O78">
        <v>4</v>
      </c>
      <c r="P78">
        <v>4</v>
      </c>
      <c r="Q78">
        <f t="shared" si="1"/>
        <v>37</v>
      </c>
    </row>
    <row r="79" spans="1:17" x14ac:dyDescent="0.25">
      <c r="A79" s="8" t="s">
        <v>543</v>
      </c>
      <c r="B79" s="4">
        <v>3</v>
      </c>
      <c r="C79" s="4">
        <v>2</v>
      </c>
      <c r="D79" s="4">
        <v>2</v>
      </c>
      <c r="E79" s="4">
        <v>2</v>
      </c>
      <c r="F79" s="4">
        <v>1</v>
      </c>
      <c r="G79" s="4">
        <v>1</v>
      </c>
      <c r="H79" s="4">
        <v>2</v>
      </c>
      <c r="I79" s="4">
        <v>2</v>
      </c>
      <c r="J79" s="4">
        <v>2</v>
      </c>
      <c r="K79" s="4">
        <v>3</v>
      </c>
      <c r="L79" s="4">
        <v>2</v>
      </c>
      <c r="M79" s="4">
        <v>2</v>
      </c>
      <c r="N79" s="4">
        <v>4</v>
      </c>
      <c r="O79">
        <v>5</v>
      </c>
      <c r="P79">
        <v>5</v>
      </c>
      <c r="Q79">
        <f t="shared" si="1"/>
        <v>38</v>
      </c>
    </row>
    <row r="80" spans="1:17" x14ac:dyDescent="0.25">
      <c r="A80" s="8" t="s">
        <v>544</v>
      </c>
      <c r="B80" s="4">
        <v>1</v>
      </c>
      <c r="C80" s="4">
        <v>1</v>
      </c>
      <c r="D80" s="4">
        <v>5</v>
      </c>
      <c r="E80" s="4">
        <v>5</v>
      </c>
      <c r="F80" s="4">
        <v>5</v>
      </c>
      <c r="G80" s="4">
        <v>1</v>
      </c>
      <c r="H80" s="4">
        <v>5</v>
      </c>
      <c r="I80" s="4">
        <v>1</v>
      </c>
      <c r="J80" s="4">
        <v>5</v>
      </c>
      <c r="K80" s="4">
        <v>3</v>
      </c>
      <c r="L80" s="4">
        <v>5</v>
      </c>
      <c r="M80" s="4">
        <v>5</v>
      </c>
      <c r="N80" s="4">
        <v>1</v>
      </c>
      <c r="O80">
        <v>1</v>
      </c>
      <c r="P80">
        <v>1</v>
      </c>
      <c r="Q80">
        <f t="shared" si="1"/>
        <v>45</v>
      </c>
    </row>
    <row r="81" spans="1:17" x14ac:dyDescent="0.25">
      <c r="A81" s="8" t="s">
        <v>545</v>
      </c>
      <c r="B81" s="4">
        <v>3</v>
      </c>
      <c r="C81" s="4">
        <v>3</v>
      </c>
      <c r="D81" s="4">
        <v>3</v>
      </c>
      <c r="E81" s="4">
        <v>3</v>
      </c>
      <c r="F81" s="4">
        <v>3</v>
      </c>
      <c r="G81" s="4">
        <v>3</v>
      </c>
      <c r="H81" s="4">
        <v>3</v>
      </c>
      <c r="I81" s="4">
        <v>3</v>
      </c>
      <c r="J81" s="4">
        <v>3</v>
      </c>
      <c r="K81" s="4">
        <v>3</v>
      </c>
      <c r="L81" s="4">
        <v>3</v>
      </c>
      <c r="M81" s="4">
        <v>3</v>
      </c>
      <c r="N81" s="4">
        <v>3</v>
      </c>
      <c r="O81">
        <v>3</v>
      </c>
      <c r="P81">
        <v>3</v>
      </c>
      <c r="Q81">
        <f t="shared" si="1"/>
        <v>45</v>
      </c>
    </row>
    <row r="82" spans="1:17" x14ac:dyDescent="0.25">
      <c r="A82" s="8" t="s">
        <v>546</v>
      </c>
      <c r="B82" s="4">
        <v>3</v>
      </c>
      <c r="C82" s="4">
        <v>4</v>
      </c>
      <c r="D82" s="4">
        <v>2</v>
      </c>
      <c r="E82" s="4">
        <v>3</v>
      </c>
      <c r="F82" s="4">
        <v>2</v>
      </c>
      <c r="G82" s="4">
        <v>2</v>
      </c>
      <c r="H82" s="4">
        <v>2</v>
      </c>
      <c r="I82" s="4">
        <v>4</v>
      </c>
      <c r="J82" s="4">
        <v>3</v>
      </c>
      <c r="K82" s="4">
        <v>4</v>
      </c>
      <c r="L82" s="4">
        <v>3</v>
      </c>
      <c r="M82" s="4">
        <v>3</v>
      </c>
      <c r="N82" s="4">
        <v>2</v>
      </c>
      <c r="O82">
        <v>3</v>
      </c>
      <c r="P82">
        <v>3</v>
      </c>
      <c r="Q82">
        <f t="shared" si="1"/>
        <v>43</v>
      </c>
    </row>
    <row r="83" spans="1:17" x14ac:dyDescent="0.25">
      <c r="A83" s="8" t="s">
        <v>547</v>
      </c>
      <c r="B83" s="4">
        <v>5</v>
      </c>
      <c r="C83" s="4">
        <v>5</v>
      </c>
      <c r="D83" s="4">
        <v>5</v>
      </c>
      <c r="E83" s="4">
        <v>4</v>
      </c>
      <c r="F83" s="4">
        <v>5</v>
      </c>
      <c r="G83" s="4">
        <v>4</v>
      </c>
      <c r="H83" s="4">
        <v>5</v>
      </c>
      <c r="I83" s="4">
        <v>5</v>
      </c>
      <c r="J83" s="4">
        <v>5</v>
      </c>
      <c r="K83" s="4">
        <v>5</v>
      </c>
      <c r="L83" s="4">
        <v>5</v>
      </c>
      <c r="M83" s="4">
        <v>4</v>
      </c>
      <c r="N83" s="4">
        <v>4</v>
      </c>
      <c r="O83">
        <v>4</v>
      </c>
      <c r="P83">
        <v>5</v>
      </c>
      <c r="Q83">
        <f t="shared" si="1"/>
        <v>70</v>
      </c>
    </row>
    <row r="84" spans="1:17" x14ac:dyDescent="0.25">
      <c r="A84" s="8" t="s">
        <v>548</v>
      </c>
      <c r="B84" s="4">
        <v>4</v>
      </c>
      <c r="C84" s="4">
        <v>5</v>
      </c>
      <c r="D84" s="4">
        <v>5</v>
      </c>
      <c r="E84" s="4">
        <v>4</v>
      </c>
      <c r="F84" s="4">
        <v>5</v>
      </c>
      <c r="G84" s="4">
        <v>4</v>
      </c>
      <c r="H84" s="4">
        <v>5</v>
      </c>
      <c r="I84" s="4">
        <v>5</v>
      </c>
      <c r="J84" s="4">
        <v>5</v>
      </c>
      <c r="K84" s="4">
        <v>5</v>
      </c>
      <c r="L84" s="4">
        <v>4</v>
      </c>
      <c r="M84" s="4">
        <v>4</v>
      </c>
      <c r="N84" s="4">
        <v>4</v>
      </c>
      <c r="O84">
        <v>5</v>
      </c>
      <c r="P84">
        <v>5</v>
      </c>
      <c r="Q84">
        <f t="shared" si="1"/>
        <v>69</v>
      </c>
    </row>
    <row r="85" spans="1:17" x14ac:dyDescent="0.25">
      <c r="A85" s="8" t="s">
        <v>549</v>
      </c>
      <c r="B85" s="4">
        <v>3</v>
      </c>
      <c r="C85" s="4">
        <v>2</v>
      </c>
      <c r="D85" s="4">
        <v>4</v>
      </c>
      <c r="E85" s="4">
        <v>5</v>
      </c>
      <c r="F85" s="4">
        <v>5</v>
      </c>
      <c r="G85" s="4">
        <v>3</v>
      </c>
      <c r="H85" s="4">
        <v>4</v>
      </c>
      <c r="I85" s="4">
        <v>2</v>
      </c>
      <c r="J85" s="4">
        <v>4</v>
      </c>
      <c r="K85" s="4">
        <v>5</v>
      </c>
      <c r="L85" s="4">
        <v>3</v>
      </c>
      <c r="M85" s="4">
        <v>4</v>
      </c>
      <c r="N85" s="4">
        <v>2</v>
      </c>
      <c r="O85">
        <v>2</v>
      </c>
      <c r="P85">
        <v>1</v>
      </c>
      <c r="Q85">
        <f t="shared" si="1"/>
        <v>49</v>
      </c>
    </row>
    <row r="86" spans="1:17" x14ac:dyDescent="0.25">
      <c r="A86" s="8" t="s">
        <v>550</v>
      </c>
      <c r="B86" s="4">
        <v>5</v>
      </c>
      <c r="C86" s="4">
        <v>5</v>
      </c>
      <c r="D86" s="4">
        <v>3</v>
      </c>
      <c r="E86" s="4">
        <v>1</v>
      </c>
      <c r="F86" s="4">
        <v>1</v>
      </c>
      <c r="G86" s="4">
        <v>2</v>
      </c>
      <c r="H86" s="4">
        <v>2</v>
      </c>
      <c r="I86" s="4">
        <v>2</v>
      </c>
      <c r="J86" s="4">
        <v>2</v>
      </c>
      <c r="K86" s="4">
        <v>3</v>
      </c>
      <c r="L86" s="4">
        <v>2</v>
      </c>
      <c r="M86" s="4">
        <v>2</v>
      </c>
      <c r="N86" s="4">
        <v>4</v>
      </c>
      <c r="O86">
        <v>5</v>
      </c>
      <c r="P86">
        <v>5</v>
      </c>
      <c r="Q86">
        <f t="shared" si="1"/>
        <v>44</v>
      </c>
    </row>
    <row r="87" spans="1:17" x14ac:dyDescent="0.25">
      <c r="A87" s="8" t="s">
        <v>551</v>
      </c>
      <c r="B87" s="4">
        <v>1</v>
      </c>
      <c r="C87" s="4">
        <v>2</v>
      </c>
      <c r="D87" s="4">
        <v>4</v>
      </c>
      <c r="E87" s="4">
        <v>4</v>
      </c>
      <c r="F87" s="4">
        <v>4</v>
      </c>
      <c r="G87" s="4">
        <v>2</v>
      </c>
      <c r="H87" s="4">
        <v>4</v>
      </c>
      <c r="I87" s="4">
        <v>2</v>
      </c>
      <c r="J87" s="4">
        <v>4</v>
      </c>
      <c r="K87" s="4">
        <v>4</v>
      </c>
      <c r="L87" s="4">
        <v>4</v>
      </c>
      <c r="M87" s="4">
        <v>4</v>
      </c>
      <c r="N87" s="4">
        <v>2</v>
      </c>
      <c r="O87">
        <v>2</v>
      </c>
      <c r="P87">
        <v>2</v>
      </c>
      <c r="Q87">
        <f t="shared" si="1"/>
        <v>45</v>
      </c>
    </row>
    <row r="88" spans="1:17" x14ac:dyDescent="0.25">
      <c r="A88" s="8" t="s">
        <v>552</v>
      </c>
      <c r="B88" s="4">
        <v>3</v>
      </c>
      <c r="C88" s="4">
        <v>3</v>
      </c>
      <c r="D88" s="4">
        <v>3</v>
      </c>
      <c r="E88" s="4">
        <v>3</v>
      </c>
      <c r="F88" s="4">
        <v>3</v>
      </c>
      <c r="G88" s="4">
        <v>3</v>
      </c>
      <c r="H88" s="4">
        <v>3</v>
      </c>
      <c r="I88" s="4">
        <v>3</v>
      </c>
      <c r="J88" s="4">
        <v>3</v>
      </c>
      <c r="K88" s="4">
        <v>4</v>
      </c>
      <c r="L88" s="4">
        <v>3</v>
      </c>
      <c r="M88" s="4">
        <v>4</v>
      </c>
      <c r="N88" s="4">
        <v>2</v>
      </c>
      <c r="O88">
        <v>2</v>
      </c>
      <c r="P88">
        <v>3</v>
      </c>
      <c r="Q88">
        <f t="shared" si="1"/>
        <v>45</v>
      </c>
    </row>
    <row r="89" spans="1:17" x14ac:dyDescent="0.25">
      <c r="A89" s="8" t="s">
        <v>553</v>
      </c>
      <c r="B89" s="4">
        <v>4</v>
      </c>
      <c r="C89" s="4">
        <v>4</v>
      </c>
      <c r="D89" s="4">
        <v>3</v>
      </c>
      <c r="E89" s="4">
        <v>4</v>
      </c>
      <c r="F89" s="4">
        <v>3</v>
      </c>
      <c r="G89" s="4">
        <v>2</v>
      </c>
      <c r="H89" s="4">
        <v>3</v>
      </c>
      <c r="I89" s="4">
        <v>4</v>
      </c>
      <c r="J89" s="4">
        <v>3</v>
      </c>
      <c r="K89" s="4">
        <v>2</v>
      </c>
      <c r="L89" s="4">
        <v>3</v>
      </c>
      <c r="M89" s="4">
        <v>4</v>
      </c>
      <c r="N89" s="4">
        <v>4</v>
      </c>
      <c r="O89">
        <v>2</v>
      </c>
      <c r="P89">
        <v>2</v>
      </c>
      <c r="Q89">
        <f t="shared" si="1"/>
        <v>47</v>
      </c>
    </row>
    <row r="90" spans="1:17" x14ac:dyDescent="0.25">
      <c r="A90" s="8" t="s">
        <v>554</v>
      </c>
      <c r="B90" s="4">
        <v>2</v>
      </c>
      <c r="C90" s="4">
        <v>3</v>
      </c>
      <c r="D90" s="4">
        <v>3</v>
      </c>
      <c r="E90" s="4">
        <v>2</v>
      </c>
      <c r="F90" s="4">
        <v>3</v>
      </c>
      <c r="G90" s="4">
        <v>2</v>
      </c>
      <c r="H90" s="4">
        <v>3</v>
      </c>
      <c r="I90" s="4">
        <v>4</v>
      </c>
      <c r="J90" s="4">
        <v>2</v>
      </c>
      <c r="K90" s="4">
        <v>3</v>
      </c>
      <c r="L90" s="4">
        <v>2</v>
      </c>
      <c r="M90" s="4">
        <v>2</v>
      </c>
      <c r="N90" s="4">
        <v>3</v>
      </c>
      <c r="O90">
        <v>3</v>
      </c>
      <c r="P90">
        <v>4</v>
      </c>
      <c r="Q90">
        <f t="shared" si="1"/>
        <v>41</v>
      </c>
    </row>
    <row r="91" spans="1:17" x14ac:dyDescent="0.25">
      <c r="A91" s="8" t="s">
        <v>555</v>
      </c>
      <c r="B91" s="4">
        <v>5</v>
      </c>
      <c r="C91" s="4">
        <v>5</v>
      </c>
      <c r="D91" s="4">
        <v>1</v>
      </c>
      <c r="E91" s="4">
        <v>1</v>
      </c>
      <c r="F91" s="4">
        <v>2</v>
      </c>
      <c r="G91" s="4">
        <v>4</v>
      </c>
      <c r="H91" s="4">
        <v>2</v>
      </c>
      <c r="I91" s="4">
        <v>4</v>
      </c>
      <c r="J91" s="4">
        <v>1</v>
      </c>
      <c r="K91" s="4">
        <v>1</v>
      </c>
      <c r="L91" s="4">
        <v>1</v>
      </c>
      <c r="M91" s="4">
        <v>1</v>
      </c>
      <c r="N91" s="4">
        <v>5</v>
      </c>
      <c r="O91">
        <v>4</v>
      </c>
      <c r="P91">
        <v>3</v>
      </c>
      <c r="Q91">
        <f t="shared" si="1"/>
        <v>40</v>
      </c>
    </row>
    <row r="92" spans="1:17" x14ac:dyDescent="0.25">
      <c r="A92" s="8" t="s">
        <v>556</v>
      </c>
      <c r="B92" s="4">
        <v>2</v>
      </c>
      <c r="C92" s="4">
        <v>2</v>
      </c>
      <c r="D92" s="4">
        <v>2</v>
      </c>
      <c r="E92" s="4">
        <v>2</v>
      </c>
      <c r="F92" s="4">
        <v>3</v>
      </c>
      <c r="G92" s="4">
        <v>2</v>
      </c>
      <c r="H92" s="4">
        <v>3</v>
      </c>
      <c r="I92" s="4">
        <v>3</v>
      </c>
      <c r="J92" s="4">
        <v>2</v>
      </c>
      <c r="K92" s="4">
        <v>3</v>
      </c>
      <c r="L92" s="4">
        <v>2</v>
      </c>
      <c r="M92" s="4">
        <v>2</v>
      </c>
      <c r="N92" s="4">
        <v>3</v>
      </c>
      <c r="O92">
        <v>4</v>
      </c>
      <c r="P92">
        <v>2</v>
      </c>
      <c r="Q92">
        <f t="shared" si="1"/>
        <v>37</v>
      </c>
    </row>
    <row r="93" spans="1:17" x14ac:dyDescent="0.25">
      <c r="A93" s="8" t="s">
        <v>557</v>
      </c>
      <c r="B93" s="4">
        <v>2</v>
      </c>
      <c r="C93" s="4">
        <v>3</v>
      </c>
      <c r="D93" s="4">
        <v>2</v>
      </c>
      <c r="E93" s="4">
        <v>2</v>
      </c>
      <c r="F93" s="4">
        <v>2</v>
      </c>
      <c r="G93" s="4">
        <v>3</v>
      </c>
      <c r="H93" s="4">
        <v>2</v>
      </c>
      <c r="I93" s="4">
        <v>3</v>
      </c>
      <c r="J93" s="4">
        <v>2</v>
      </c>
      <c r="K93" s="4">
        <v>3</v>
      </c>
      <c r="L93" s="4">
        <v>2</v>
      </c>
      <c r="M93" s="4">
        <v>2</v>
      </c>
      <c r="N93" s="4">
        <v>2</v>
      </c>
      <c r="O93">
        <v>3</v>
      </c>
      <c r="P93">
        <v>3</v>
      </c>
      <c r="Q93">
        <f t="shared" si="1"/>
        <v>36</v>
      </c>
    </row>
    <row r="94" spans="1:17" x14ac:dyDescent="0.25">
      <c r="A94" s="8" t="s">
        <v>558</v>
      </c>
      <c r="B94" s="4">
        <v>1</v>
      </c>
      <c r="C94" s="4">
        <v>2</v>
      </c>
      <c r="D94" s="4">
        <v>2</v>
      </c>
      <c r="E94" s="4">
        <v>2</v>
      </c>
      <c r="F94" s="4">
        <v>3</v>
      </c>
      <c r="G94" s="4">
        <v>2</v>
      </c>
      <c r="H94" s="4">
        <v>2</v>
      </c>
      <c r="I94" s="4">
        <v>3</v>
      </c>
      <c r="J94" s="4">
        <v>2</v>
      </c>
      <c r="K94" s="4">
        <v>3</v>
      </c>
      <c r="L94" s="4">
        <v>2</v>
      </c>
      <c r="M94" s="4">
        <v>3</v>
      </c>
      <c r="N94" s="4">
        <v>2</v>
      </c>
      <c r="O94">
        <v>3</v>
      </c>
      <c r="P94">
        <v>3</v>
      </c>
      <c r="Q94">
        <f t="shared" si="1"/>
        <v>35</v>
      </c>
    </row>
    <row r="95" spans="1:17" x14ac:dyDescent="0.25">
      <c r="A95" s="8" t="s">
        <v>559</v>
      </c>
      <c r="B95" s="4">
        <v>2</v>
      </c>
      <c r="C95" s="4">
        <v>3</v>
      </c>
      <c r="D95" s="4">
        <v>2</v>
      </c>
      <c r="E95" s="4">
        <v>2</v>
      </c>
      <c r="F95" s="4">
        <v>2</v>
      </c>
      <c r="G95" s="4">
        <v>3</v>
      </c>
      <c r="H95" s="4">
        <v>2</v>
      </c>
      <c r="I95" s="4">
        <v>2</v>
      </c>
      <c r="J95" s="4">
        <v>2</v>
      </c>
      <c r="K95" s="4">
        <v>3</v>
      </c>
      <c r="L95" s="4">
        <v>2</v>
      </c>
      <c r="M95" s="4">
        <v>3</v>
      </c>
      <c r="N95" s="4">
        <v>2</v>
      </c>
      <c r="O95">
        <v>3</v>
      </c>
      <c r="P95">
        <v>3</v>
      </c>
      <c r="Q95">
        <f t="shared" si="1"/>
        <v>36</v>
      </c>
    </row>
    <row r="96" spans="1:17" x14ac:dyDescent="0.25">
      <c r="A96" s="8" t="s">
        <v>560</v>
      </c>
      <c r="B96" s="4">
        <v>4</v>
      </c>
      <c r="C96" s="4">
        <v>2</v>
      </c>
      <c r="D96" s="4">
        <v>3</v>
      </c>
      <c r="E96" s="4">
        <v>2</v>
      </c>
      <c r="F96" s="4">
        <v>1</v>
      </c>
      <c r="G96" s="4">
        <v>1</v>
      </c>
      <c r="H96" s="4">
        <v>2</v>
      </c>
      <c r="I96" s="4">
        <v>1</v>
      </c>
      <c r="J96" s="4">
        <v>2</v>
      </c>
      <c r="K96" s="4">
        <v>3</v>
      </c>
      <c r="L96" s="4">
        <v>2</v>
      </c>
      <c r="M96" s="4">
        <v>2</v>
      </c>
      <c r="N96" s="4">
        <v>4</v>
      </c>
      <c r="O96">
        <v>4</v>
      </c>
      <c r="P96">
        <v>5</v>
      </c>
      <c r="Q96">
        <f t="shared" si="1"/>
        <v>38</v>
      </c>
    </row>
    <row r="97" spans="1:17" x14ac:dyDescent="0.25">
      <c r="A97" s="8" t="s">
        <v>561</v>
      </c>
      <c r="B97" s="4">
        <v>4</v>
      </c>
      <c r="C97" s="4">
        <v>5</v>
      </c>
      <c r="D97" s="4">
        <v>4</v>
      </c>
      <c r="E97" s="4">
        <v>4</v>
      </c>
      <c r="F97" s="4">
        <v>4</v>
      </c>
      <c r="G97" s="4">
        <v>4</v>
      </c>
      <c r="H97" s="4">
        <v>5</v>
      </c>
      <c r="I97" s="4">
        <v>5</v>
      </c>
      <c r="J97" s="4">
        <v>5</v>
      </c>
      <c r="K97" s="4">
        <v>5</v>
      </c>
      <c r="L97" s="4">
        <v>3</v>
      </c>
      <c r="M97" s="4">
        <v>4</v>
      </c>
      <c r="N97" s="4">
        <v>4</v>
      </c>
      <c r="O97">
        <v>4</v>
      </c>
      <c r="P97">
        <v>5</v>
      </c>
      <c r="Q97">
        <f t="shared" si="1"/>
        <v>65</v>
      </c>
    </row>
    <row r="98" spans="1:17" x14ac:dyDescent="0.25">
      <c r="A98" s="8" t="s">
        <v>562</v>
      </c>
      <c r="B98" s="4">
        <v>4</v>
      </c>
      <c r="C98" s="4">
        <v>4</v>
      </c>
      <c r="D98" s="4">
        <v>3</v>
      </c>
      <c r="E98" s="4">
        <v>3</v>
      </c>
      <c r="F98" s="4">
        <v>4</v>
      </c>
      <c r="G98" s="4">
        <v>3</v>
      </c>
      <c r="H98" s="4">
        <v>5</v>
      </c>
      <c r="I98" s="4">
        <v>4</v>
      </c>
      <c r="J98" s="4">
        <v>5</v>
      </c>
      <c r="K98" s="4">
        <v>5</v>
      </c>
      <c r="L98" s="4">
        <v>3</v>
      </c>
      <c r="M98" s="4">
        <v>5</v>
      </c>
      <c r="N98" s="4">
        <v>4</v>
      </c>
      <c r="O98">
        <v>4</v>
      </c>
      <c r="P98">
        <v>5</v>
      </c>
      <c r="Q98">
        <f t="shared" si="1"/>
        <v>61</v>
      </c>
    </row>
    <row r="99" spans="1:17" x14ac:dyDescent="0.25">
      <c r="A99" s="8" t="s">
        <v>563</v>
      </c>
      <c r="B99" s="4">
        <v>3</v>
      </c>
      <c r="C99" s="4">
        <v>5</v>
      </c>
      <c r="D99" s="4">
        <v>4</v>
      </c>
      <c r="E99" s="4">
        <v>4</v>
      </c>
      <c r="F99" s="4">
        <v>3</v>
      </c>
      <c r="G99" s="4">
        <v>3</v>
      </c>
      <c r="H99" s="4">
        <v>4</v>
      </c>
      <c r="I99" s="4">
        <v>4</v>
      </c>
      <c r="J99" s="4">
        <v>3</v>
      </c>
      <c r="K99" s="4">
        <v>3</v>
      </c>
      <c r="L99" s="4">
        <v>3</v>
      </c>
      <c r="M99" s="4">
        <v>4</v>
      </c>
      <c r="N99" s="4">
        <v>4</v>
      </c>
      <c r="O99">
        <v>5</v>
      </c>
      <c r="P99">
        <v>5</v>
      </c>
      <c r="Q99">
        <f t="shared" si="1"/>
        <v>57</v>
      </c>
    </row>
    <row r="100" spans="1:17" x14ac:dyDescent="0.25">
      <c r="A100" s="8" t="s">
        <v>564</v>
      </c>
      <c r="B100" s="4">
        <v>4</v>
      </c>
      <c r="C100" s="4">
        <v>3</v>
      </c>
      <c r="D100" s="4">
        <v>4</v>
      </c>
      <c r="E100" s="4">
        <v>4</v>
      </c>
      <c r="F100" s="4">
        <v>3</v>
      </c>
      <c r="G100" s="4">
        <v>4</v>
      </c>
      <c r="H100" s="4">
        <v>4</v>
      </c>
      <c r="I100" s="4">
        <v>4</v>
      </c>
      <c r="J100" s="4">
        <v>3</v>
      </c>
      <c r="K100" s="4">
        <v>4</v>
      </c>
      <c r="L100" s="4">
        <v>3</v>
      </c>
      <c r="M100" s="4">
        <v>4</v>
      </c>
      <c r="N100" s="4">
        <v>4</v>
      </c>
      <c r="O100">
        <v>3</v>
      </c>
      <c r="P100">
        <v>4</v>
      </c>
      <c r="Q100">
        <f t="shared" si="1"/>
        <v>55</v>
      </c>
    </row>
    <row r="101" spans="1:17" x14ac:dyDescent="0.25">
      <c r="A101" s="8" t="s">
        <v>565</v>
      </c>
      <c r="B101" s="4">
        <v>3</v>
      </c>
      <c r="C101" s="4">
        <v>4</v>
      </c>
      <c r="D101" s="4">
        <v>3</v>
      </c>
      <c r="E101" s="4">
        <v>4</v>
      </c>
      <c r="F101" s="4">
        <v>4</v>
      </c>
      <c r="G101" s="4">
        <v>3</v>
      </c>
      <c r="H101" s="4">
        <v>4</v>
      </c>
      <c r="I101" s="4">
        <v>4</v>
      </c>
      <c r="J101" s="4">
        <v>3</v>
      </c>
      <c r="K101" s="4">
        <v>3</v>
      </c>
      <c r="L101" s="4">
        <v>3</v>
      </c>
      <c r="M101" s="4">
        <v>4</v>
      </c>
      <c r="N101" s="4">
        <v>4</v>
      </c>
      <c r="O101">
        <v>3</v>
      </c>
      <c r="P101">
        <v>4</v>
      </c>
      <c r="Q101">
        <f t="shared" si="1"/>
        <v>53</v>
      </c>
    </row>
    <row r="102" spans="1:17" x14ac:dyDescent="0.25">
      <c r="A102" s="8" t="s">
        <v>566</v>
      </c>
      <c r="B102" s="4">
        <v>3</v>
      </c>
      <c r="C102" s="4">
        <v>3</v>
      </c>
      <c r="D102" s="4">
        <v>3</v>
      </c>
      <c r="E102" s="4">
        <v>3</v>
      </c>
      <c r="F102" s="4">
        <v>3</v>
      </c>
      <c r="G102" s="4">
        <v>3</v>
      </c>
      <c r="H102" s="4">
        <v>4</v>
      </c>
      <c r="I102" s="4">
        <v>4</v>
      </c>
      <c r="J102" s="4">
        <v>3</v>
      </c>
      <c r="K102" s="4">
        <v>3</v>
      </c>
      <c r="L102" s="4">
        <v>3</v>
      </c>
      <c r="M102" s="4">
        <v>4</v>
      </c>
      <c r="N102" s="4">
        <v>4</v>
      </c>
      <c r="O102">
        <v>3</v>
      </c>
      <c r="P102">
        <v>4</v>
      </c>
      <c r="Q102">
        <f t="shared" si="1"/>
        <v>50</v>
      </c>
    </row>
    <row r="103" spans="1:17" x14ac:dyDescent="0.25">
      <c r="A103" s="8" t="s">
        <v>567</v>
      </c>
      <c r="B103" s="4">
        <v>4</v>
      </c>
      <c r="C103" s="4">
        <v>4</v>
      </c>
      <c r="D103" s="4">
        <v>4</v>
      </c>
      <c r="E103" s="4">
        <v>3</v>
      </c>
      <c r="F103" s="4">
        <v>4</v>
      </c>
      <c r="G103" s="4">
        <v>2</v>
      </c>
      <c r="H103" s="4">
        <v>4</v>
      </c>
      <c r="I103" s="4">
        <v>2</v>
      </c>
      <c r="J103" s="4">
        <v>1</v>
      </c>
      <c r="K103" s="4">
        <v>5</v>
      </c>
      <c r="L103" s="4">
        <v>2</v>
      </c>
      <c r="M103" s="4">
        <v>2</v>
      </c>
      <c r="N103" s="4">
        <v>4</v>
      </c>
      <c r="O103">
        <v>4</v>
      </c>
      <c r="P103">
        <v>5</v>
      </c>
      <c r="Q103">
        <f t="shared" si="1"/>
        <v>50</v>
      </c>
    </row>
    <row r="104" spans="1:17" x14ac:dyDescent="0.25">
      <c r="A104" s="8" t="s">
        <v>568</v>
      </c>
      <c r="B104" s="4">
        <v>5</v>
      </c>
      <c r="C104" s="4">
        <v>4</v>
      </c>
      <c r="D104" s="4">
        <v>4</v>
      </c>
      <c r="E104" s="4">
        <v>2</v>
      </c>
      <c r="F104" s="4">
        <v>1</v>
      </c>
      <c r="G104" s="4">
        <v>1</v>
      </c>
      <c r="H104" s="4">
        <v>1</v>
      </c>
      <c r="I104" s="4">
        <v>2</v>
      </c>
      <c r="J104" s="4">
        <v>1</v>
      </c>
      <c r="K104" s="4">
        <v>4</v>
      </c>
      <c r="L104" s="4">
        <v>1</v>
      </c>
      <c r="M104" s="4">
        <v>2</v>
      </c>
      <c r="N104" s="4">
        <v>5</v>
      </c>
      <c r="O104">
        <v>4</v>
      </c>
      <c r="P104">
        <v>5</v>
      </c>
      <c r="Q104">
        <f t="shared" si="1"/>
        <v>42</v>
      </c>
    </row>
    <row r="105" spans="1:17" x14ac:dyDescent="0.25">
      <c r="A105" s="8" t="s">
        <v>569</v>
      </c>
      <c r="B105" s="4">
        <v>4</v>
      </c>
      <c r="C105" s="4">
        <v>2</v>
      </c>
      <c r="D105" s="4">
        <v>2</v>
      </c>
      <c r="E105" s="4">
        <v>2</v>
      </c>
      <c r="F105" s="4">
        <v>1</v>
      </c>
      <c r="G105" s="4">
        <v>1</v>
      </c>
      <c r="H105" s="4">
        <v>2</v>
      </c>
      <c r="I105" s="4">
        <v>1</v>
      </c>
      <c r="J105" s="4">
        <v>1</v>
      </c>
      <c r="K105" s="4">
        <v>4</v>
      </c>
      <c r="L105" s="4">
        <v>5</v>
      </c>
      <c r="M105" s="4">
        <v>2</v>
      </c>
      <c r="N105" s="4">
        <v>4</v>
      </c>
      <c r="O105">
        <v>4</v>
      </c>
      <c r="P105">
        <v>5</v>
      </c>
      <c r="Q105">
        <f t="shared" si="1"/>
        <v>40</v>
      </c>
    </row>
    <row r="106" spans="1:17" x14ac:dyDescent="0.25">
      <c r="A106" s="8" t="s">
        <v>570</v>
      </c>
      <c r="B106" s="4">
        <v>4</v>
      </c>
      <c r="C106" s="4">
        <v>2</v>
      </c>
      <c r="D106" s="4">
        <v>3</v>
      </c>
      <c r="E106" s="4">
        <v>1</v>
      </c>
      <c r="F106" s="4">
        <v>2</v>
      </c>
      <c r="G106" s="4">
        <v>2</v>
      </c>
      <c r="H106" s="4">
        <v>1</v>
      </c>
      <c r="I106" s="4">
        <v>3</v>
      </c>
      <c r="J106" s="4">
        <v>2</v>
      </c>
      <c r="K106" s="4">
        <v>3</v>
      </c>
      <c r="L106" s="4">
        <v>1</v>
      </c>
      <c r="M106" s="4">
        <v>2</v>
      </c>
      <c r="N106" s="4">
        <v>5</v>
      </c>
      <c r="O106">
        <v>5</v>
      </c>
      <c r="P106">
        <v>4</v>
      </c>
      <c r="Q106">
        <f t="shared" si="1"/>
        <v>40</v>
      </c>
    </row>
    <row r="107" spans="1:17" x14ac:dyDescent="0.25">
      <c r="A107" s="8" t="s">
        <v>571</v>
      </c>
      <c r="B107" s="4">
        <v>3</v>
      </c>
      <c r="C107" s="4">
        <v>2</v>
      </c>
      <c r="D107" s="4">
        <v>4</v>
      </c>
      <c r="E107" s="4">
        <v>2</v>
      </c>
      <c r="F107" s="4">
        <v>2</v>
      </c>
      <c r="G107" s="4">
        <v>2</v>
      </c>
      <c r="H107" s="4">
        <v>2</v>
      </c>
      <c r="I107" s="4">
        <v>3</v>
      </c>
      <c r="J107" s="4">
        <v>2</v>
      </c>
      <c r="K107" s="4">
        <v>3</v>
      </c>
      <c r="L107" s="4">
        <v>2</v>
      </c>
      <c r="M107" s="4">
        <v>2</v>
      </c>
      <c r="N107" s="4">
        <v>4</v>
      </c>
      <c r="O107">
        <v>4</v>
      </c>
      <c r="P107">
        <v>4</v>
      </c>
      <c r="Q107">
        <f t="shared" si="1"/>
        <v>41</v>
      </c>
    </row>
    <row r="108" spans="1:17" x14ac:dyDescent="0.25">
      <c r="A108" s="8" t="s">
        <v>572</v>
      </c>
      <c r="B108" s="4">
        <v>5</v>
      </c>
      <c r="C108" s="4">
        <v>4</v>
      </c>
      <c r="D108" s="4">
        <v>3</v>
      </c>
      <c r="E108" s="4">
        <v>1</v>
      </c>
      <c r="F108" s="4">
        <v>1</v>
      </c>
      <c r="G108" s="4">
        <v>2</v>
      </c>
      <c r="H108" s="4">
        <v>1</v>
      </c>
      <c r="I108" s="4">
        <v>2</v>
      </c>
      <c r="J108" s="4">
        <v>1</v>
      </c>
      <c r="K108" s="4">
        <v>3</v>
      </c>
      <c r="L108" s="4">
        <v>2</v>
      </c>
      <c r="M108" s="4">
        <v>2</v>
      </c>
      <c r="N108" s="4">
        <v>4</v>
      </c>
      <c r="O108">
        <v>5</v>
      </c>
      <c r="P108">
        <v>5</v>
      </c>
      <c r="Q108">
        <f t="shared" si="1"/>
        <v>41</v>
      </c>
    </row>
    <row r="109" spans="1:17" x14ac:dyDescent="0.25">
      <c r="A109" s="8" t="s">
        <v>573</v>
      </c>
      <c r="B109" s="4">
        <v>5</v>
      </c>
      <c r="C109" s="4">
        <v>5</v>
      </c>
      <c r="D109" s="4">
        <v>2</v>
      </c>
      <c r="E109" s="4">
        <v>2</v>
      </c>
      <c r="F109" s="4">
        <v>1</v>
      </c>
      <c r="G109" s="4">
        <v>1</v>
      </c>
      <c r="H109" s="4">
        <v>1</v>
      </c>
      <c r="I109" s="4">
        <v>1</v>
      </c>
      <c r="J109" s="4">
        <v>1</v>
      </c>
      <c r="K109" s="4">
        <v>3</v>
      </c>
      <c r="L109" s="4">
        <v>2</v>
      </c>
      <c r="M109" s="4">
        <v>2</v>
      </c>
      <c r="N109" s="4">
        <v>4</v>
      </c>
      <c r="O109">
        <v>4</v>
      </c>
      <c r="P109">
        <v>5</v>
      </c>
      <c r="Q109">
        <f t="shared" si="1"/>
        <v>39</v>
      </c>
    </row>
    <row r="110" spans="1:17" x14ac:dyDescent="0.25">
      <c r="A110" s="8" t="s">
        <v>574</v>
      </c>
      <c r="B110" s="4">
        <v>3</v>
      </c>
      <c r="C110" s="4">
        <v>3</v>
      </c>
      <c r="D110" s="4">
        <v>2</v>
      </c>
      <c r="E110" s="4">
        <v>3</v>
      </c>
      <c r="F110" s="4">
        <v>3</v>
      </c>
      <c r="G110" s="4">
        <v>3</v>
      </c>
      <c r="H110" s="4">
        <v>3</v>
      </c>
      <c r="I110" s="4">
        <v>3</v>
      </c>
      <c r="J110" s="4">
        <v>2</v>
      </c>
      <c r="K110" s="4">
        <v>2</v>
      </c>
      <c r="L110" s="4">
        <v>2</v>
      </c>
      <c r="M110" s="4">
        <v>3</v>
      </c>
      <c r="N110" s="4">
        <v>3</v>
      </c>
      <c r="O110">
        <v>3</v>
      </c>
      <c r="P110">
        <v>4</v>
      </c>
      <c r="Q110">
        <f t="shared" si="1"/>
        <v>42</v>
      </c>
    </row>
    <row r="111" spans="1:17" x14ac:dyDescent="0.25">
      <c r="A111" s="8" t="s">
        <v>575</v>
      </c>
      <c r="B111" s="4">
        <v>2</v>
      </c>
      <c r="C111" s="4">
        <v>3</v>
      </c>
      <c r="D111" s="4">
        <v>3</v>
      </c>
      <c r="E111" s="4">
        <v>4</v>
      </c>
      <c r="F111" s="4">
        <v>2</v>
      </c>
      <c r="G111" s="4">
        <v>3</v>
      </c>
      <c r="H111" s="4">
        <v>3</v>
      </c>
      <c r="I111" s="4">
        <v>4</v>
      </c>
      <c r="J111" s="4">
        <v>2</v>
      </c>
      <c r="K111" s="4">
        <v>2</v>
      </c>
      <c r="L111" s="4">
        <v>3</v>
      </c>
      <c r="M111" s="4">
        <v>2</v>
      </c>
      <c r="N111" s="4">
        <v>3</v>
      </c>
      <c r="O111">
        <v>3</v>
      </c>
      <c r="P111">
        <v>3</v>
      </c>
      <c r="Q111">
        <f t="shared" si="1"/>
        <v>42</v>
      </c>
    </row>
    <row r="112" spans="1:17" x14ac:dyDescent="0.25">
      <c r="A112" s="8" t="s">
        <v>576</v>
      </c>
      <c r="B112" s="4">
        <v>5</v>
      </c>
      <c r="C112" s="4">
        <v>4</v>
      </c>
      <c r="D112" s="4">
        <v>2</v>
      </c>
      <c r="E112" s="4">
        <v>2</v>
      </c>
      <c r="F112" s="4">
        <v>1</v>
      </c>
      <c r="G112" s="4">
        <v>1</v>
      </c>
      <c r="H112" s="4">
        <v>1</v>
      </c>
      <c r="I112" s="4">
        <v>1</v>
      </c>
      <c r="J112" s="4">
        <v>1</v>
      </c>
      <c r="K112" s="4">
        <v>3</v>
      </c>
      <c r="L112" s="4">
        <v>2</v>
      </c>
      <c r="M112" s="4">
        <v>2</v>
      </c>
      <c r="N112" s="4">
        <v>4</v>
      </c>
      <c r="O112">
        <v>5</v>
      </c>
      <c r="P112">
        <v>4</v>
      </c>
      <c r="Q112">
        <f t="shared" si="1"/>
        <v>38</v>
      </c>
    </row>
    <row r="113" spans="1:17" x14ac:dyDescent="0.25">
      <c r="A113" s="8" t="s">
        <v>577</v>
      </c>
      <c r="B113" s="4">
        <v>5</v>
      </c>
      <c r="C113" s="4">
        <v>5</v>
      </c>
      <c r="D113" s="4">
        <v>3</v>
      </c>
      <c r="E113" s="4">
        <v>1</v>
      </c>
      <c r="F113" s="4">
        <v>1</v>
      </c>
      <c r="G113" s="4">
        <v>1</v>
      </c>
      <c r="H113" s="4">
        <v>1</v>
      </c>
      <c r="I113" s="4">
        <v>1</v>
      </c>
      <c r="J113" s="4">
        <v>1</v>
      </c>
      <c r="K113" s="4">
        <v>2</v>
      </c>
      <c r="L113" s="4">
        <v>2</v>
      </c>
      <c r="M113" s="4">
        <v>2</v>
      </c>
      <c r="N113" s="4">
        <v>4</v>
      </c>
      <c r="O113">
        <v>5</v>
      </c>
      <c r="P113">
        <v>5</v>
      </c>
      <c r="Q113">
        <f t="shared" si="1"/>
        <v>39</v>
      </c>
    </row>
    <row r="114" spans="1:17" x14ac:dyDescent="0.25">
      <c r="A114" s="8" t="s">
        <v>578</v>
      </c>
      <c r="B114" s="4">
        <v>5</v>
      </c>
      <c r="C114" s="4">
        <v>4</v>
      </c>
      <c r="D114" s="4">
        <v>2</v>
      </c>
      <c r="E114" s="4">
        <v>2</v>
      </c>
      <c r="F114" s="4">
        <v>1</v>
      </c>
      <c r="G114" s="4">
        <v>1</v>
      </c>
      <c r="H114" s="4">
        <v>1</v>
      </c>
      <c r="I114" s="4">
        <v>1</v>
      </c>
      <c r="J114" s="4">
        <v>1</v>
      </c>
      <c r="K114" s="4">
        <v>3</v>
      </c>
      <c r="L114" s="4">
        <v>2</v>
      </c>
      <c r="M114" s="4">
        <v>2</v>
      </c>
      <c r="N114" s="4">
        <v>4</v>
      </c>
      <c r="O114">
        <v>4</v>
      </c>
      <c r="P114">
        <v>5</v>
      </c>
      <c r="Q114">
        <f t="shared" si="1"/>
        <v>38</v>
      </c>
    </row>
    <row r="115" spans="1:17" x14ac:dyDescent="0.25">
      <c r="A115" s="8" t="s">
        <v>579</v>
      </c>
      <c r="B115" s="4">
        <v>2</v>
      </c>
      <c r="C115" s="4">
        <v>3</v>
      </c>
      <c r="D115" s="4">
        <v>3</v>
      </c>
      <c r="E115" s="4">
        <v>2</v>
      </c>
      <c r="F115" s="4">
        <v>3</v>
      </c>
      <c r="G115" s="4">
        <v>3</v>
      </c>
      <c r="H115" s="4">
        <v>3</v>
      </c>
      <c r="I115" s="4">
        <v>3</v>
      </c>
      <c r="J115" s="4">
        <v>2</v>
      </c>
      <c r="K115" s="4">
        <v>3</v>
      </c>
      <c r="L115" s="4">
        <v>2</v>
      </c>
      <c r="M115" s="4">
        <v>3</v>
      </c>
      <c r="N115" s="4">
        <v>3</v>
      </c>
      <c r="O115">
        <v>3</v>
      </c>
      <c r="P115">
        <v>3</v>
      </c>
      <c r="Q115">
        <f t="shared" si="1"/>
        <v>41</v>
      </c>
    </row>
    <row r="116" spans="1:17" x14ac:dyDescent="0.25">
      <c r="A116" s="8" t="s">
        <v>580</v>
      </c>
      <c r="B116" s="4">
        <v>5</v>
      </c>
      <c r="C116" s="4">
        <v>2</v>
      </c>
      <c r="D116" s="4">
        <v>2</v>
      </c>
      <c r="E116" s="4">
        <v>2</v>
      </c>
      <c r="F116" s="4">
        <v>1</v>
      </c>
      <c r="G116" s="4">
        <v>1</v>
      </c>
      <c r="H116" s="4">
        <v>2</v>
      </c>
      <c r="I116" s="4">
        <v>2</v>
      </c>
      <c r="J116" s="4">
        <v>1</v>
      </c>
      <c r="K116" s="4">
        <v>2</v>
      </c>
      <c r="L116" s="4">
        <v>2</v>
      </c>
      <c r="M116" s="4">
        <v>2</v>
      </c>
      <c r="N116" s="4">
        <v>4</v>
      </c>
      <c r="O116">
        <v>4</v>
      </c>
      <c r="P116">
        <v>5</v>
      </c>
      <c r="Q116">
        <f t="shared" si="1"/>
        <v>37</v>
      </c>
    </row>
    <row r="117" spans="1:17" x14ac:dyDescent="0.25">
      <c r="A117" s="8" t="s">
        <v>581</v>
      </c>
      <c r="B117" s="4">
        <v>1</v>
      </c>
      <c r="C117" s="4">
        <v>2</v>
      </c>
      <c r="D117" s="4">
        <v>2</v>
      </c>
      <c r="E117" s="4">
        <v>2</v>
      </c>
      <c r="F117" s="4">
        <v>1</v>
      </c>
      <c r="G117" s="4">
        <v>1</v>
      </c>
      <c r="H117" s="4">
        <v>2</v>
      </c>
      <c r="I117" s="4">
        <v>2</v>
      </c>
      <c r="J117" s="4">
        <v>2</v>
      </c>
      <c r="K117" s="4">
        <v>3</v>
      </c>
      <c r="L117" s="4">
        <v>2</v>
      </c>
      <c r="M117" s="4">
        <v>2</v>
      </c>
      <c r="N117" s="4">
        <v>4</v>
      </c>
      <c r="O117">
        <v>5</v>
      </c>
      <c r="P117">
        <v>5</v>
      </c>
      <c r="Q117">
        <f t="shared" si="1"/>
        <v>36</v>
      </c>
    </row>
    <row r="118" spans="1:17" x14ac:dyDescent="0.25">
      <c r="A118" s="8" t="s">
        <v>582</v>
      </c>
      <c r="B118" s="4">
        <v>5</v>
      </c>
      <c r="C118" s="4">
        <v>5</v>
      </c>
      <c r="D118" s="4">
        <v>2</v>
      </c>
      <c r="E118" s="4">
        <v>1</v>
      </c>
      <c r="F118" s="4">
        <v>1</v>
      </c>
      <c r="G118" s="4">
        <v>2</v>
      </c>
      <c r="H118" s="4">
        <v>1</v>
      </c>
      <c r="I118" s="4">
        <v>1</v>
      </c>
      <c r="J118" s="4">
        <v>1</v>
      </c>
      <c r="K118" s="4">
        <v>2</v>
      </c>
      <c r="L118" s="4">
        <v>1</v>
      </c>
      <c r="M118" s="4">
        <v>2</v>
      </c>
      <c r="N118" s="4">
        <v>4</v>
      </c>
      <c r="O118">
        <v>4</v>
      </c>
      <c r="P118">
        <v>5</v>
      </c>
      <c r="Q118">
        <f t="shared" si="1"/>
        <v>37</v>
      </c>
    </row>
    <row r="119" spans="1:17" x14ac:dyDescent="0.25">
      <c r="A119" s="8" t="s">
        <v>583</v>
      </c>
      <c r="B119" s="4">
        <v>5</v>
      </c>
      <c r="C119" s="4">
        <v>2</v>
      </c>
      <c r="D119" s="4">
        <v>3</v>
      </c>
      <c r="E119" s="4">
        <v>1</v>
      </c>
      <c r="F119" s="4">
        <v>1</v>
      </c>
      <c r="G119" s="4">
        <v>2</v>
      </c>
      <c r="H119" s="4">
        <v>2</v>
      </c>
      <c r="I119" s="4">
        <v>2</v>
      </c>
      <c r="J119" s="4">
        <v>2</v>
      </c>
      <c r="K119" s="4">
        <v>3</v>
      </c>
      <c r="L119" s="4">
        <v>2</v>
      </c>
      <c r="M119" s="4">
        <v>2</v>
      </c>
      <c r="N119" s="4">
        <v>4</v>
      </c>
      <c r="O119">
        <v>2</v>
      </c>
      <c r="P119">
        <v>4</v>
      </c>
      <c r="Q119">
        <f t="shared" si="1"/>
        <v>37</v>
      </c>
    </row>
    <row r="120" spans="1:17" x14ac:dyDescent="0.25">
      <c r="A120" s="8" t="s">
        <v>584</v>
      </c>
      <c r="B120" s="4">
        <v>3</v>
      </c>
      <c r="C120" s="4">
        <v>3</v>
      </c>
      <c r="D120" s="4">
        <v>2</v>
      </c>
      <c r="E120" s="4">
        <v>2</v>
      </c>
      <c r="F120" s="4">
        <v>3</v>
      </c>
      <c r="G120" s="4">
        <v>4</v>
      </c>
      <c r="H120" s="4">
        <v>3</v>
      </c>
      <c r="I120" s="4">
        <v>3</v>
      </c>
      <c r="J120" s="4">
        <v>4</v>
      </c>
      <c r="K120" s="4">
        <v>2</v>
      </c>
      <c r="L120" s="4">
        <v>2</v>
      </c>
      <c r="M120" s="4">
        <v>3</v>
      </c>
      <c r="N120" s="4">
        <v>3</v>
      </c>
      <c r="O120">
        <v>3</v>
      </c>
      <c r="P120">
        <v>1</v>
      </c>
      <c r="Q120">
        <f t="shared" si="1"/>
        <v>41</v>
      </c>
    </row>
    <row r="121" spans="1:17" x14ac:dyDescent="0.25">
      <c r="A121" s="8" t="s">
        <v>585</v>
      </c>
      <c r="B121" s="4">
        <v>5</v>
      </c>
      <c r="C121" s="4">
        <v>2</v>
      </c>
      <c r="D121" s="4">
        <v>3</v>
      </c>
      <c r="E121" s="4">
        <v>1</v>
      </c>
      <c r="F121" s="4">
        <v>1</v>
      </c>
      <c r="G121" s="4">
        <v>2</v>
      </c>
      <c r="H121" s="4">
        <v>1</v>
      </c>
      <c r="I121" s="4">
        <v>2</v>
      </c>
      <c r="J121" s="4">
        <v>2</v>
      </c>
      <c r="K121" s="4">
        <v>2</v>
      </c>
      <c r="L121" s="4">
        <v>1</v>
      </c>
      <c r="M121" s="4">
        <v>1</v>
      </c>
      <c r="N121" s="4">
        <v>4</v>
      </c>
      <c r="O121">
        <v>4</v>
      </c>
      <c r="P121">
        <v>5</v>
      </c>
      <c r="Q121">
        <f t="shared" si="1"/>
        <v>36</v>
      </c>
    </row>
    <row r="122" spans="1:17" x14ac:dyDescent="0.25">
      <c r="A122" s="8" t="s">
        <v>586</v>
      </c>
      <c r="B122" s="4">
        <v>2</v>
      </c>
      <c r="C122" s="4">
        <v>3</v>
      </c>
      <c r="D122" s="4">
        <v>2</v>
      </c>
      <c r="E122" s="4">
        <v>2</v>
      </c>
      <c r="F122" s="4">
        <v>3</v>
      </c>
      <c r="G122" s="4">
        <v>2</v>
      </c>
      <c r="H122" s="4">
        <v>3</v>
      </c>
      <c r="I122" s="4">
        <v>3</v>
      </c>
      <c r="J122" s="4">
        <v>2</v>
      </c>
      <c r="K122" s="4">
        <v>3</v>
      </c>
      <c r="L122" s="4">
        <v>2</v>
      </c>
      <c r="M122" s="4">
        <v>2</v>
      </c>
      <c r="N122" s="4">
        <v>4</v>
      </c>
      <c r="O122">
        <v>3</v>
      </c>
      <c r="P122">
        <v>3</v>
      </c>
      <c r="Q122">
        <f t="shared" si="1"/>
        <v>39</v>
      </c>
    </row>
    <row r="123" spans="1:17" x14ac:dyDescent="0.25">
      <c r="A123" s="8" t="s">
        <v>587</v>
      </c>
      <c r="B123" s="4">
        <v>2</v>
      </c>
      <c r="C123" s="4">
        <v>4</v>
      </c>
      <c r="D123" s="4">
        <v>2</v>
      </c>
      <c r="E123" s="4">
        <v>3</v>
      </c>
      <c r="F123" s="4">
        <v>2</v>
      </c>
      <c r="G123" s="4">
        <v>3</v>
      </c>
      <c r="H123" s="4">
        <v>3</v>
      </c>
      <c r="I123" s="4">
        <v>3</v>
      </c>
      <c r="J123" s="4">
        <v>2</v>
      </c>
      <c r="K123" s="4">
        <v>4</v>
      </c>
      <c r="L123" s="4">
        <v>2</v>
      </c>
      <c r="M123" s="4">
        <v>4</v>
      </c>
      <c r="N123" s="4">
        <v>2</v>
      </c>
      <c r="O123">
        <v>3</v>
      </c>
      <c r="P123">
        <v>2</v>
      </c>
      <c r="Q123">
        <f t="shared" si="1"/>
        <v>41</v>
      </c>
    </row>
    <row r="124" spans="1:17" x14ac:dyDescent="0.25">
      <c r="A124" s="8" t="s">
        <v>588</v>
      </c>
      <c r="B124" s="4">
        <v>4</v>
      </c>
      <c r="C124" s="4">
        <v>4</v>
      </c>
      <c r="D124" s="4">
        <v>4</v>
      </c>
      <c r="E124" s="4">
        <v>2</v>
      </c>
      <c r="F124" s="4">
        <v>2</v>
      </c>
      <c r="G124" s="4">
        <v>2</v>
      </c>
      <c r="H124" s="4">
        <v>1</v>
      </c>
      <c r="I124" s="4">
        <v>2</v>
      </c>
      <c r="J124" s="4">
        <v>1</v>
      </c>
      <c r="K124" s="4">
        <v>2</v>
      </c>
      <c r="L124" s="4">
        <v>1</v>
      </c>
      <c r="M124" s="4">
        <v>2</v>
      </c>
      <c r="N124" s="4">
        <v>2</v>
      </c>
      <c r="O124">
        <v>4</v>
      </c>
      <c r="P124">
        <v>1</v>
      </c>
      <c r="Q124">
        <f t="shared" si="1"/>
        <v>34</v>
      </c>
    </row>
    <row r="125" spans="1:17" x14ac:dyDescent="0.25">
      <c r="A125" s="8" t="s">
        <v>589</v>
      </c>
      <c r="B125" s="4">
        <v>2</v>
      </c>
      <c r="C125" s="4">
        <v>2</v>
      </c>
      <c r="D125" s="4">
        <v>2</v>
      </c>
      <c r="E125" s="4">
        <v>3</v>
      </c>
      <c r="F125" s="4">
        <v>2</v>
      </c>
      <c r="G125" s="4">
        <v>2</v>
      </c>
      <c r="H125" s="4">
        <v>3</v>
      </c>
      <c r="I125" s="4">
        <v>3</v>
      </c>
      <c r="J125" s="4">
        <v>3</v>
      </c>
      <c r="K125" s="4">
        <v>2</v>
      </c>
      <c r="L125" s="4">
        <v>2</v>
      </c>
      <c r="M125" s="4">
        <v>2</v>
      </c>
      <c r="N125" s="4">
        <v>3</v>
      </c>
      <c r="O125">
        <v>3</v>
      </c>
      <c r="P125">
        <v>3</v>
      </c>
      <c r="Q125">
        <f t="shared" si="1"/>
        <v>37</v>
      </c>
    </row>
    <row r="126" spans="1:17" x14ac:dyDescent="0.25">
      <c r="A126" s="8" t="s">
        <v>590</v>
      </c>
      <c r="B126" s="4">
        <v>2</v>
      </c>
      <c r="C126" s="4">
        <v>2</v>
      </c>
      <c r="D126" s="4">
        <v>2</v>
      </c>
      <c r="E126" s="4">
        <v>2</v>
      </c>
      <c r="F126" s="4">
        <v>3</v>
      </c>
      <c r="G126" s="4">
        <v>3</v>
      </c>
      <c r="H126" s="4">
        <v>2</v>
      </c>
      <c r="I126" s="4">
        <v>3</v>
      </c>
      <c r="J126" s="4">
        <v>2</v>
      </c>
      <c r="K126" s="4">
        <v>3</v>
      </c>
      <c r="L126" s="4">
        <v>2</v>
      </c>
      <c r="M126" s="4">
        <v>3</v>
      </c>
      <c r="N126" s="4">
        <v>2</v>
      </c>
      <c r="O126">
        <v>3</v>
      </c>
      <c r="P126">
        <v>3</v>
      </c>
      <c r="Q126">
        <f t="shared" si="1"/>
        <v>37</v>
      </c>
    </row>
    <row r="127" spans="1:17" x14ac:dyDescent="0.25">
      <c r="A127" s="8" t="s">
        <v>591</v>
      </c>
      <c r="B127" s="4">
        <v>2</v>
      </c>
      <c r="C127" s="4">
        <v>2</v>
      </c>
      <c r="D127" s="4">
        <v>2</v>
      </c>
      <c r="E127" s="4">
        <v>3</v>
      </c>
      <c r="F127" s="4">
        <v>2</v>
      </c>
      <c r="G127" s="4">
        <v>2</v>
      </c>
      <c r="H127" s="4">
        <v>3</v>
      </c>
      <c r="I127" s="4">
        <v>3</v>
      </c>
      <c r="J127" s="4">
        <v>2</v>
      </c>
      <c r="K127" s="4">
        <v>2</v>
      </c>
      <c r="L127" s="4">
        <v>2</v>
      </c>
      <c r="M127" s="4">
        <v>2</v>
      </c>
      <c r="N127" s="4">
        <v>3</v>
      </c>
      <c r="O127">
        <v>3</v>
      </c>
      <c r="P127">
        <v>2</v>
      </c>
      <c r="Q127">
        <f t="shared" si="1"/>
        <v>35</v>
      </c>
    </row>
    <row r="128" spans="1:17" x14ac:dyDescent="0.25">
      <c r="A128" s="8" t="s">
        <v>592</v>
      </c>
      <c r="B128" s="4">
        <v>1</v>
      </c>
      <c r="C128" s="4">
        <v>3</v>
      </c>
      <c r="D128" s="4">
        <v>4</v>
      </c>
      <c r="E128" s="4">
        <v>2</v>
      </c>
      <c r="F128" s="4">
        <v>3</v>
      </c>
      <c r="G128" s="4">
        <v>1</v>
      </c>
      <c r="H128" s="4">
        <v>4</v>
      </c>
      <c r="I128" s="4">
        <v>3</v>
      </c>
      <c r="J128" s="4">
        <v>2</v>
      </c>
      <c r="K128" s="4">
        <v>1</v>
      </c>
      <c r="L128" s="4">
        <v>2</v>
      </c>
      <c r="M128" s="4">
        <v>2</v>
      </c>
      <c r="N128" s="4">
        <v>3</v>
      </c>
      <c r="O128">
        <v>3</v>
      </c>
      <c r="P128">
        <v>2</v>
      </c>
      <c r="Q128">
        <f t="shared" si="1"/>
        <v>36</v>
      </c>
    </row>
    <row r="129" spans="1:17" x14ac:dyDescent="0.25">
      <c r="A129" s="8" t="s">
        <v>593</v>
      </c>
      <c r="B129" s="4">
        <v>2</v>
      </c>
      <c r="C129" s="4">
        <v>3</v>
      </c>
      <c r="D129" s="4">
        <v>2</v>
      </c>
      <c r="E129" s="4">
        <v>2</v>
      </c>
      <c r="F129" s="4">
        <v>3</v>
      </c>
      <c r="G129" s="4">
        <v>2</v>
      </c>
      <c r="H129" s="4">
        <v>3</v>
      </c>
      <c r="I129" s="4">
        <v>3</v>
      </c>
      <c r="J129" s="4">
        <v>1</v>
      </c>
      <c r="K129" s="4">
        <v>2</v>
      </c>
      <c r="L129" s="4">
        <v>2</v>
      </c>
      <c r="M129" s="4">
        <v>2</v>
      </c>
      <c r="N129" s="4">
        <v>3</v>
      </c>
      <c r="O129">
        <v>3</v>
      </c>
      <c r="P129">
        <v>1</v>
      </c>
      <c r="Q129">
        <f t="shared" si="1"/>
        <v>34</v>
      </c>
    </row>
    <row r="130" spans="1:17" x14ac:dyDescent="0.25">
      <c r="A130" s="8" t="s">
        <v>594</v>
      </c>
      <c r="B130" s="4">
        <v>2</v>
      </c>
      <c r="C130" s="4">
        <v>3</v>
      </c>
      <c r="D130" s="4">
        <v>2</v>
      </c>
      <c r="E130" s="4">
        <v>2</v>
      </c>
      <c r="F130" s="4">
        <v>3</v>
      </c>
      <c r="G130" s="4">
        <v>3</v>
      </c>
      <c r="H130" s="4">
        <v>3</v>
      </c>
      <c r="I130" s="4">
        <v>3</v>
      </c>
      <c r="J130" s="4">
        <v>2</v>
      </c>
      <c r="K130" s="4">
        <v>2</v>
      </c>
      <c r="L130" s="4">
        <v>1</v>
      </c>
      <c r="M130" s="4">
        <v>3</v>
      </c>
      <c r="N130" s="4">
        <v>3</v>
      </c>
      <c r="O130">
        <v>3</v>
      </c>
      <c r="P130">
        <v>1</v>
      </c>
      <c r="Q130">
        <f t="shared" si="1"/>
        <v>36</v>
      </c>
    </row>
    <row r="131" spans="1:17" x14ac:dyDescent="0.25">
      <c r="A131" s="8" t="s">
        <v>595</v>
      </c>
      <c r="B131" s="4">
        <v>1</v>
      </c>
      <c r="C131" s="4">
        <v>3</v>
      </c>
      <c r="D131" s="4">
        <v>1</v>
      </c>
      <c r="E131" s="4">
        <v>2</v>
      </c>
      <c r="F131" s="4">
        <v>3</v>
      </c>
      <c r="G131" s="4">
        <v>3</v>
      </c>
      <c r="H131" s="4">
        <v>2</v>
      </c>
      <c r="I131" s="4">
        <v>3</v>
      </c>
      <c r="J131" s="4">
        <v>1</v>
      </c>
      <c r="K131" s="4">
        <v>3</v>
      </c>
      <c r="L131" s="4">
        <v>1</v>
      </c>
      <c r="M131" s="4">
        <v>3</v>
      </c>
      <c r="N131" s="4">
        <v>3</v>
      </c>
      <c r="O131">
        <v>3</v>
      </c>
      <c r="P131">
        <v>2</v>
      </c>
      <c r="Q131">
        <f t="shared" ref="Q131:Q194" si="2">SUM(B131:P131)</f>
        <v>34</v>
      </c>
    </row>
    <row r="132" spans="1:17" x14ac:dyDescent="0.25">
      <c r="A132" s="8" t="s">
        <v>596</v>
      </c>
      <c r="B132" s="4">
        <v>1</v>
      </c>
      <c r="C132" s="4">
        <v>3</v>
      </c>
      <c r="D132" s="4">
        <v>1</v>
      </c>
      <c r="E132" s="4">
        <v>2</v>
      </c>
      <c r="F132" s="4">
        <v>3</v>
      </c>
      <c r="G132" s="4">
        <v>2</v>
      </c>
      <c r="H132" s="4">
        <v>3</v>
      </c>
      <c r="I132" s="4">
        <v>3</v>
      </c>
      <c r="J132" s="4">
        <v>2</v>
      </c>
      <c r="K132" s="4">
        <v>2</v>
      </c>
      <c r="L132" s="4">
        <v>2</v>
      </c>
      <c r="M132" s="4">
        <v>2</v>
      </c>
      <c r="N132" s="4">
        <v>3</v>
      </c>
      <c r="O132">
        <v>3</v>
      </c>
      <c r="P132">
        <v>1</v>
      </c>
      <c r="Q132">
        <f t="shared" si="2"/>
        <v>33</v>
      </c>
    </row>
    <row r="133" spans="1:17" x14ac:dyDescent="0.25">
      <c r="A133" s="8" t="s">
        <v>597</v>
      </c>
      <c r="B133" s="4">
        <v>1</v>
      </c>
      <c r="C133" s="4">
        <v>4</v>
      </c>
      <c r="D133" s="4">
        <v>2</v>
      </c>
      <c r="E133" s="4">
        <v>2</v>
      </c>
      <c r="F133" s="4">
        <v>4</v>
      </c>
      <c r="G133" s="4">
        <v>1</v>
      </c>
      <c r="H133" s="4">
        <v>3</v>
      </c>
      <c r="I133" s="4">
        <v>5</v>
      </c>
      <c r="J133" s="4">
        <v>2</v>
      </c>
      <c r="K133" s="4">
        <v>1</v>
      </c>
      <c r="L133" s="4">
        <v>2</v>
      </c>
      <c r="M133" s="4">
        <v>2</v>
      </c>
      <c r="N133" s="4">
        <v>3</v>
      </c>
      <c r="O133">
        <v>3</v>
      </c>
      <c r="P133">
        <v>1</v>
      </c>
      <c r="Q133">
        <f t="shared" si="2"/>
        <v>36</v>
      </c>
    </row>
    <row r="134" spans="1:17" x14ac:dyDescent="0.25">
      <c r="A134" s="8" t="s">
        <v>598</v>
      </c>
      <c r="B134" s="4">
        <v>2</v>
      </c>
      <c r="C134" s="4">
        <v>3</v>
      </c>
      <c r="D134" s="4">
        <v>2</v>
      </c>
      <c r="E134" s="4">
        <v>2</v>
      </c>
      <c r="F134" s="4">
        <v>3</v>
      </c>
      <c r="G134" s="4">
        <v>2</v>
      </c>
      <c r="H134" s="4">
        <v>3</v>
      </c>
      <c r="I134" s="4">
        <v>1</v>
      </c>
      <c r="J134" s="4">
        <v>2</v>
      </c>
      <c r="K134" s="4">
        <v>2</v>
      </c>
      <c r="L134" s="4">
        <v>2</v>
      </c>
      <c r="M134" s="4">
        <v>2</v>
      </c>
      <c r="N134" s="4">
        <v>3</v>
      </c>
      <c r="O134">
        <v>3</v>
      </c>
      <c r="P134">
        <v>2</v>
      </c>
      <c r="Q134">
        <f t="shared" si="2"/>
        <v>34</v>
      </c>
    </row>
    <row r="135" spans="1:17" x14ac:dyDescent="0.25">
      <c r="A135" s="8" t="s">
        <v>599</v>
      </c>
      <c r="B135" s="4">
        <v>1</v>
      </c>
      <c r="C135" s="4">
        <v>3</v>
      </c>
      <c r="D135" s="4">
        <v>2</v>
      </c>
      <c r="E135" s="4">
        <v>1</v>
      </c>
      <c r="F135" s="4">
        <v>2</v>
      </c>
      <c r="G135" s="4">
        <v>3</v>
      </c>
      <c r="H135" s="4">
        <v>3</v>
      </c>
      <c r="I135" s="4">
        <v>1</v>
      </c>
      <c r="J135" s="4">
        <v>2</v>
      </c>
      <c r="K135" s="4">
        <v>3</v>
      </c>
      <c r="L135" s="4">
        <v>2</v>
      </c>
      <c r="M135" s="4">
        <v>2</v>
      </c>
      <c r="N135" s="4">
        <v>2</v>
      </c>
      <c r="O135">
        <v>3</v>
      </c>
      <c r="P135">
        <v>2</v>
      </c>
      <c r="Q135">
        <f t="shared" si="2"/>
        <v>32</v>
      </c>
    </row>
    <row r="136" spans="1:17" x14ac:dyDescent="0.25">
      <c r="A136" s="8" t="s">
        <v>600</v>
      </c>
      <c r="B136" s="4">
        <v>1</v>
      </c>
      <c r="C136" s="4">
        <v>2</v>
      </c>
      <c r="D136" s="4">
        <v>1</v>
      </c>
      <c r="E136" s="4">
        <v>1</v>
      </c>
      <c r="F136" s="4">
        <v>1</v>
      </c>
      <c r="G136" s="4">
        <v>3</v>
      </c>
      <c r="H136" s="4">
        <v>2</v>
      </c>
      <c r="I136" s="4">
        <v>3</v>
      </c>
      <c r="J136" s="4">
        <v>2</v>
      </c>
      <c r="K136" s="4">
        <v>3</v>
      </c>
      <c r="L136" s="4">
        <v>2</v>
      </c>
      <c r="M136" s="4">
        <v>3</v>
      </c>
      <c r="N136" s="4">
        <v>2</v>
      </c>
      <c r="O136">
        <v>3</v>
      </c>
      <c r="P136">
        <v>3</v>
      </c>
      <c r="Q136">
        <f t="shared" si="2"/>
        <v>32</v>
      </c>
    </row>
    <row r="137" spans="1:17" x14ac:dyDescent="0.25">
      <c r="A137" s="8" t="s">
        <v>601</v>
      </c>
      <c r="B137" s="4">
        <v>1</v>
      </c>
      <c r="C137" s="4">
        <v>2</v>
      </c>
      <c r="D137" s="4">
        <v>2</v>
      </c>
      <c r="E137" s="4">
        <v>1</v>
      </c>
      <c r="F137" s="4">
        <v>2</v>
      </c>
      <c r="G137" s="4">
        <v>3</v>
      </c>
      <c r="H137" s="4">
        <v>2</v>
      </c>
      <c r="I137" s="4">
        <v>3</v>
      </c>
      <c r="J137" s="4">
        <v>2</v>
      </c>
      <c r="K137" s="4">
        <v>3</v>
      </c>
      <c r="L137" s="4">
        <v>2</v>
      </c>
      <c r="M137" s="4">
        <v>2</v>
      </c>
      <c r="N137" s="4">
        <v>1</v>
      </c>
      <c r="O137">
        <v>3</v>
      </c>
      <c r="P137">
        <v>2</v>
      </c>
      <c r="Q137">
        <f t="shared" si="2"/>
        <v>31</v>
      </c>
    </row>
    <row r="138" spans="1:17" x14ac:dyDescent="0.25">
      <c r="A138" s="8" t="s">
        <v>602</v>
      </c>
      <c r="B138" s="4">
        <v>1</v>
      </c>
      <c r="C138" s="4">
        <v>2</v>
      </c>
      <c r="D138" s="4">
        <v>1</v>
      </c>
      <c r="E138" s="4">
        <v>2</v>
      </c>
      <c r="F138" s="4">
        <v>3</v>
      </c>
      <c r="G138" s="4">
        <v>2</v>
      </c>
      <c r="H138" s="4">
        <v>1</v>
      </c>
      <c r="I138" s="4">
        <v>3</v>
      </c>
      <c r="J138" s="4">
        <v>1</v>
      </c>
      <c r="K138" s="4">
        <v>3</v>
      </c>
      <c r="L138" s="4">
        <v>2</v>
      </c>
      <c r="M138" s="4">
        <v>3</v>
      </c>
      <c r="N138" s="4">
        <v>2</v>
      </c>
      <c r="O138">
        <v>3</v>
      </c>
      <c r="P138">
        <v>2</v>
      </c>
      <c r="Q138">
        <f t="shared" si="2"/>
        <v>31</v>
      </c>
    </row>
    <row r="139" spans="1:17" x14ac:dyDescent="0.25">
      <c r="A139" s="8" t="s">
        <v>603</v>
      </c>
      <c r="B139" s="4">
        <v>1</v>
      </c>
      <c r="C139" s="4">
        <v>2</v>
      </c>
      <c r="D139" s="4">
        <v>2</v>
      </c>
      <c r="E139" s="4">
        <v>2</v>
      </c>
      <c r="F139" s="4">
        <v>1</v>
      </c>
      <c r="G139" s="4">
        <v>2</v>
      </c>
      <c r="H139" s="4">
        <v>3</v>
      </c>
      <c r="I139" s="4">
        <v>1</v>
      </c>
      <c r="J139" s="4">
        <v>2</v>
      </c>
      <c r="K139" s="4">
        <v>2</v>
      </c>
      <c r="L139" s="4">
        <v>2</v>
      </c>
      <c r="M139" s="4">
        <v>2</v>
      </c>
      <c r="N139" s="4">
        <v>3</v>
      </c>
      <c r="O139">
        <v>3</v>
      </c>
      <c r="P139">
        <v>1</v>
      </c>
      <c r="Q139">
        <f t="shared" si="2"/>
        <v>29</v>
      </c>
    </row>
    <row r="140" spans="1:17" x14ac:dyDescent="0.25">
      <c r="A140" s="8" t="s">
        <v>604</v>
      </c>
      <c r="B140" s="4">
        <v>1</v>
      </c>
      <c r="C140" s="4">
        <v>3</v>
      </c>
      <c r="D140" s="4">
        <v>2</v>
      </c>
      <c r="E140" s="4">
        <v>1</v>
      </c>
      <c r="F140" s="4">
        <v>2</v>
      </c>
      <c r="G140" s="4">
        <v>3</v>
      </c>
      <c r="H140" s="4">
        <v>2</v>
      </c>
      <c r="I140" s="4">
        <v>1</v>
      </c>
      <c r="J140" s="4">
        <v>2</v>
      </c>
      <c r="K140" s="4">
        <v>3</v>
      </c>
      <c r="L140" s="4">
        <v>2</v>
      </c>
      <c r="M140" s="4">
        <v>2</v>
      </c>
      <c r="N140" s="4">
        <v>2</v>
      </c>
      <c r="O140">
        <v>3</v>
      </c>
      <c r="P140">
        <v>3</v>
      </c>
      <c r="Q140">
        <f t="shared" si="2"/>
        <v>32</v>
      </c>
    </row>
    <row r="141" spans="1:17" x14ac:dyDescent="0.25">
      <c r="A141" s="8" t="s">
        <v>605</v>
      </c>
      <c r="B141" s="4">
        <v>2</v>
      </c>
      <c r="C141" s="4">
        <v>2</v>
      </c>
      <c r="D141" s="4">
        <v>1</v>
      </c>
      <c r="E141" s="4">
        <v>2</v>
      </c>
      <c r="F141" s="4">
        <v>2</v>
      </c>
      <c r="G141" s="4">
        <v>2</v>
      </c>
      <c r="H141" s="4">
        <v>1</v>
      </c>
      <c r="I141" s="4">
        <v>3</v>
      </c>
      <c r="J141" s="4">
        <v>2</v>
      </c>
      <c r="K141" s="4">
        <v>2</v>
      </c>
      <c r="L141" s="4">
        <v>2</v>
      </c>
      <c r="M141" s="4">
        <v>2</v>
      </c>
      <c r="N141" s="4">
        <v>2</v>
      </c>
      <c r="O141">
        <v>3</v>
      </c>
      <c r="P141">
        <v>2</v>
      </c>
      <c r="Q141">
        <f t="shared" si="2"/>
        <v>30</v>
      </c>
    </row>
    <row r="142" spans="1:17" x14ac:dyDescent="0.25">
      <c r="A142" s="8" t="s">
        <v>606</v>
      </c>
      <c r="B142" s="4">
        <v>1</v>
      </c>
      <c r="C142" s="4">
        <v>2</v>
      </c>
      <c r="D142" s="4">
        <v>1</v>
      </c>
      <c r="E142" s="4">
        <v>2</v>
      </c>
      <c r="F142" s="4">
        <v>2</v>
      </c>
      <c r="G142" s="4">
        <v>1</v>
      </c>
      <c r="H142" s="4">
        <v>2</v>
      </c>
      <c r="I142" s="4">
        <v>3</v>
      </c>
      <c r="J142" s="4">
        <v>1</v>
      </c>
      <c r="K142" s="4">
        <v>1</v>
      </c>
      <c r="L142" s="4">
        <v>2</v>
      </c>
      <c r="M142" s="4">
        <v>2</v>
      </c>
      <c r="N142" s="4">
        <v>3</v>
      </c>
      <c r="O142">
        <v>3</v>
      </c>
      <c r="P142">
        <v>1</v>
      </c>
      <c r="Q142">
        <f t="shared" si="2"/>
        <v>27</v>
      </c>
    </row>
    <row r="143" spans="1:17" x14ac:dyDescent="0.25">
      <c r="A143" s="8" t="s">
        <v>607</v>
      </c>
      <c r="B143" s="4">
        <v>4</v>
      </c>
      <c r="C143" s="4">
        <v>4</v>
      </c>
      <c r="D143" s="4">
        <v>3</v>
      </c>
      <c r="E143" s="4">
        <v>2</v>
      </c>
      <c r="F143" s="4">
        <v>1</v>
      </c>
      <c r="G143" s="4">
        <v>2</v>
      </c>
      <c r="H143" s="4">
        <v>1</v>
      </c>
      <c r="I143" s="4">
        <v>2</v>
      </c>
      <c r="J143" s="4">
        <v>1</v>
      </c>
      <c r="K143" s="4">
        <v>3</v>
      </c>
      <c r="L143" s="4">
        <v>2</v>
      </c>
      <c r="M143" s="4">
        <v>2</v>
      </c>
      <c r="N143" s="4">
        <v>4</v>
      </c>
      <c r="O143">
        <v>4</v>
      </c>
      <c r="P143">
        <v>5</v>
      </c>
      <c r="Q143">
        <f t="shared" si="2"/>
        <v>40</v>
      </c>
    </row>
    <row r="144" spans="1:17" x14ac:dyDescent="0.25">
      <c r="A144" s="8" t="s">
        <v>608</v>
      </c>
      <c r="B144" s="4">
        <v>2</v>
      </c>
      <c r="C144" s="4">
        <v>3</v>
      </c>
      <c r="D144" s="4">
        <v>3</v>
      </c>
      <c r="E144" s="4">
        <v>2</v>
      </c>
      <c r="F144" s="4">
        <v>3</v>
      </c>
      <c r="G144" s="4">
        <v>4</v>
      </c>
      <c r="H144" s="4">
        <v>3</v>
      </c>
      <c r="I144" s="4">
        <v>3</v>
      </c>
      <c r="J144" s="4">
        <v>4</v>
      </c>
      <c r="K144" s="4">
        <v>2</v>
      </c>
      <c r="L144" s="4">
        <v>2</v>
      </c>
      <c r="M144" s="4">
        <v>2</v>
      </c>
      <c r="N144" s="4">
        <v>4</v>
      </c>
      <c r="O144">
        <v>3</v>
      </c>
      <c r="P144">
        <v>3</v>
      </c>
      <c r="Q144">
        <f t="shared" si="2"/>
        <v>43</v>
      </c>
    </row>
    <row r="145" spans="1:17" x14ac:dyDescent="0.25">
      <c r="A145" s="8" t="s">
        <v>609</v>
      </c>
      <c r="B145" s="4">
        <v>5</v>
      </c>
      <c r="C145" s="4">
        <v>4</v>
      </c>
      <c r="D145" s="4">
        <v>3</v>
      </c>
      <c r="E145" s="4">
        <v>2</v>
      </c>
      <c r="F145" s="4">
        <v>1</v>
      </c>
      <c r="G145" s="4">
        <v>2</v>
      </c>
      <c r="H145" s="4">
        <v>2</v>
      </c>
      <c r="I145" s="4">
        <v>2</v>
      </c>
      <c r="J145" s="4">
        <v>1</v>
      </c>
      <c r="K145" s="4">
        <v>3</v>
      </c>
      <c r="L145" s="4">
        <v>1</v>
      </c>
      <c r="M145" s="4">
        <v>1</v>
      </c>
      <c r="N145" s="4">
        <v>5</v>
      </c>
      <c r="O145">
        <v>4</v>
      </c>
      <c r="P145">
        <v>5</v>
      </c>
      <c r="Q145">
        <f t="shared" si="2"/>
        <v>41</v>
      </c>
    </row>
    <row r="146" spans="1:17" x14ac:dyDescent="0.25">
      <c r="A146" s="8" t="s">
        <v>610</v>
      </c>
      <c r="B146" s="4">
        <v>4</v>
      </c>
      <c r="C146" s="4">
        <v>3</v>
      </c>
      <c r="D146" s="4">
        <v>3</v>
      </c>
      <c r="E146" s="4">
        <v>2</v>
      </c>
      <c r="F146" s="4">
        <v>4</v>
      </c>
      <c r="G146" s="4">
        <v>3</v>
      </c>
      <c r="H146" s="4">
        <v>3</v>
      </c>
      <c r="I146" s="4">
        <v>3</v>
      </c>
      <c r="J146" s="4">
        <v>2</v>
      </c>
      <c r="K146" s="4">
        <v>2</v>
      </c>
      <c r="L146" s="4">
        <v>2</v>
      </c>
      <c r="M146" s="4">
        <v>2</v>
      </c>
      <c r="N146" s="4">
        <v>3</v>
      </c>
      <c r="O146">
        <v>3</v>
      </c>
      <c r="P146">
        <v>4</v>
      </c>
      <c r="Q146">
        <f t="shared" si="2"/>
        <v>43</v>
      </c>
    </row>
    <row r="147" spans="1:17" x14ac:dyDescent="0.25">
      <c r="A147" s="8" t="s">
        <v>611</v>
      </c>
      <c r="B147" s="4">
        <v>2</v>
      </c>
      <c r="C147" s="4">
        <v>2</v>
      </c>
      <c r="D147" s="4">
        <v>3</v>
      </c>
      <c r="E147" s="4">
        <v>2</v>
      </c>
      <c r="F147" s="4">
        <v>3</v>
      </c>
      <c r="G147" s="4">
        <v>3</v>
      </c>
      <c r="H147" s="4">
        <v>3</v>
      </c>
      <c r="I147" s="4">
        <v>3</v>
      </c>
      <c r="J147" s="4">
        <v>2</v>
      </c>
      <c r="K147" s="4">
        <v>3</v>
      </c>
      <c r="L147" s="4">
        <v>2</v>
      </c>
      <c r="M147" s="4">
        <v>3</v>
      </c>
      <c r="N147" s="4">
        <v>2</v>
      </c>
      <c r="O147">
        <v>3</v>
      </c>
      <c r="P147">
        <v>3</v>
      </c>
      <c r="Q147">
        <f t="shared" si="2"/>
        <v>39</v>
      </c>
    </row>
    <row r="148" spans="1:17" x14ac:dyDescent="0.25">
      <c r="A148" s="8" t="s">
        <v>612</v>
      </c>
      <c r="B148" s="4">
        <v>3</v>
      </c>
      <c r="C148" s="4">
        <v>2</v>
      </c>
      <c r="D148" s="4">
        <v>4</v>
      </c>
      <c r="E148" s="4">
        <v>2</v>
      </c>
      <c r="F148" s="4">
        <v>4</v>
      </c>
      <c r="G148" s="4">
        <v>2</v>
      </c>
      <c r="H148" s="4">
        <v>3</v>
      </c>
      <c r="I148" s="4">
        <v>3</v>
      </c>
      <c r="J148" s="4">
        <v>2</v>
      </c>
      <c r="K148" s="4">
        <v>2</v>
      </c>
      <c r="L148" s="4">
        <v>2</v>
      </c>
      <c r="M148" s="4">
        <v>2</v>
      </c>
      <c r="N148" s="4">
        <v>3</v>
      </c>
      <c r="O148">
        <v>3</v>
      </c>
      <c r="P148">
        <v>2</v>
      </c>
      <c r="Q148">
        <f t="shared" si="2"/>
        <v>39</v>
      </c>
    </row>
    <row r="149" spans="1:17" x14ac:dyDescent="0.25">
      <c r="A149" s="8" t="s">
        <v>613</v>
      </c>
      <c r="B149" s="4">
        <v>2</v>
      </c>
      <c r="C149" s="4">
        <v>3</v>
      </c>
      <c r="D149" s="4">
        <v>2</v>
      </c>
      <c r="E149" s="4">
        <v>2</v>
      </c>
      <c r="F149" s="4">
        <v>3</v>
      </c>
      <c r="G149" s="4">
        <v>2</v>
      </c>
      <c r="H149" s="4">
        <v>3</v>
      </c>
      <c r="I149" s="4">
        <v>3</v>
      </c>
      <c r="J149" s="4">
        <v>2</v>
      </c>
      <c r="K149" s="4">
        <v>2</v>
      </c>
      <c r="L149" s="4">
        <v>2</v>
      </c>
      <c r="M149" s="4">
        <v>2</v>
      </c>
      <c r="N149" s="4">
        <v>3</v>
      </c>
      <c r="O149">
        <v>3</v>
      </c>
      <c r="P149">
        <v>2</v>
      </c>
      <c r="Q149">
        <f t="shared" si="2"/>
        <v>36</v>
      </c>
    </row>
    <row r="150" spans="1:17" x14ac:dyDescent="0.25">
      <c r="A150" s="8" t="s">
        <v>614</v>
      </c>
      <c r="B150" s="4">
        <v>2</v>
      </c>
      <c r="C150" s="4">
        <v>3</v>
      </c>
      <c r="D150" s="4">
        <v>1</v>
      </c>
      <c r="E150" s="4">
        <v>2</v>
      </c>
      <c r="F150" s="4">
        <v>2</v>
      </c>
      <c r="G150" s="4">
        <v>3</v>
      </c>
      <c r="H150" s="4">
        <v>4</v>
      </c>
      <c r="I150" s="4">
        <v>3</v>
      </c>
      <c r="J150" s="4">
        <v>2</v>
      </c>
      <c r="K150" s="4">
        <v>2</v>
      </c>
      <c r="L150" s="4">
        <v>2</v>
      </c>
      <c r="M150" s="4">
        <v>2</v>
      </c>
      <c r="N150" s="4">
        <v>3</v>
      </c>
      <c r="O150">
        <v>2</v>
      </c>
      <c r="P150">
        <v>1</v>
      </c>
      <c r="Q150">
        <f t="shared" si="2"/>
        <v>34</v>
      </c>
    </row>
    <row r="151" spans="1:17" x14ac:dyDescent="0.25">
      <c r="A151" s="8" t="s">
        <v>615</v>
      </c>
      <c r="B151" s="4">
        <v>1</v>
      </c>
      <c r="C151" s="4">
        <v>3</v>
      </c>
      <c r="D151" s="4">
        <v>2</v>
      </c>
      <c r="E151" s="4">
        <v>2</v>
      </c>
      <c r="F151" s="4">
        <v>3</v>
      </c>
      <c r="G151" s="4">
        <v>1</v>
      </c>
      <c r="H151" s="4">
        <v>3</v>
      </c>
      <c r="I151" s="4">
        <v>3</v>
      </c>
      <c r="J151" s="4">
        <v>2</v>
      </c>
      <c r="K151" s="4">
        <v>1</v>
      </c>
      <c r="L151" s="4">
        <v>2</v>
      </c>
      <c r="M151" s="4">
        <v>2</v>
      </c>
      <c r="N151" s="4">
        <v>3</v>
      </c>
      <c r="O151">
        <v>3</v>
      </c>
      <c r="P151">
        <v>3</v>
      </c>
      <c r="Q151">
        <f t="shared" si="2"/>
        <v>34</v>
      </c>
    </row>
    <row r="152" spans="1:17" x14ac:dyDescent="0.25">
      <c r="A152" s="8" t="s">
        <v>616</v>
      </c>
      <c r="B152" s="4">
        <v>1</v>
      </c>
      <c r="C152" s="4">
        <v>2</v>
      </c>
      <c r="D152" s="4">
        <v>1</v>
      </c>
      <c r="E152" s="4">
        <v>2</v>
      </c>
      <c r="F152" s="4">
        <v>2</v>
      </c>
      <c r="G152" s="4">
        <v>1</v>
      </c>
      <c r="H152" s="4">
        <v>3</v>
      </c>
      <c r="I152" s="4">
        <v>3</v>
      </c>
      <c r="J152" s="4">
        <v>2</v>
      </c>
      <c r="K152" s="4">
        <v>2</v>
      </c>
      <c r="L152" s="4">
        <v>2</v>
      </c>
      <c r="M152" s="4">
        <v>2</v>
      </c>
      <c r="N152" s="4">
        <v>3</v>
      </c>
      <c r="O152">
        <v>3</v>
      </c>
      <c r="P152">
        <v>1</v>
      </c>
      <c r="Q152">
        <f t="shared" si="2"/>
        <v>30</v>
      </c>
    </row>
    <row r="153" spans="1:17" x14ac:dyDescent="0.25">
      <c r="A153" s="8" t="s">
        <v>617</v>
      </c>
      <c r="B153" s="4">
        <v>5</v>
      </c>
      <c r="C153" s="4">
        <v>5</v>
      </c>
      <c r="D153" s="4">
        <v>4</v>
      </c>
      <c r="E153" s="4">
        <v>4</v>
      </c>
      <c r="F153" s="4">
        <v>5</v>
      </c>
      <c r="G153" s="4">
        <v>4</v>
      </c>
      <c r="H153" s="4">
        <v>5</v>
      </c>
      <c r="I153" s="4">
        <v>5</v>
      </c>
      <c r="J153" s="4">
        <v>5</v>
      </c>
      <c r="K153" s="4">
        <v>5</v>
      </c>
      <c r="L153" s="4">
        <v>4</v>
      </c>
      <c r="M153" s="4">
        <v>4</v>
      </c>
      <c r="N153" s="4">
        <v>4</v>
      </c>
      <c r="O153">
        <v>4</v>
      </c>
      <c r="P153">
        <v>5</v>
      </c>
      <c r="Q153">
        <f t="shared" si="2"/>
        <v>68</v>
      </c>
    </row>
    <row r="154" spans="1:17" x14ac:dyDescent="0.25">
      <c r="A154" s="8" t="s">
        <v>618</v>
      </c>
      <c r="B154" s="4">
        <v>4</v>
      </c>
      <c r="C154" s="4">
        <v>5</v>
      </c>
      <c r="D154" s="4">
        <v>4</v>
      </c>
      <c r="E154" s="4">
        <v>4</v>
      </c>
      <c r="F154" s="4">
        <v>4</v>
      </c>
      <c r="G154" s="4">
        <v>3</v>
      </c>
      <c r="H154" s="4">
        <v>5</v>
      </c>
      <c r="I154" s="4">
        <v>5</v>
      </c>
      <c r="J154" s="4">
        <v>5</v>
      </c>
      <c r="K154" s="4">
        <v>5</v>
      </c>
      <c r="L154" s="4">
        <v>3</v>
      </c>
      <c r="M154" s="4">
        <v>4</v>
      </c>
      <c r="N154" s="4">
        <v>4</v>
      </c>
      <c r="O154">
        <v>5</v>
      </c>
      <c r="P154">
        <v>5</v>
      </c>
      <c r="Q154">
        <f t="shared" si="2"/>
        <v>65</v>
      </c>
    </row>
    <row r="155" spans="1:17" x14ac:dyDescent="0.25">
      <c r="A155" s="8" t="s">
        <v>619</v>
      </c>
      <c r="B155" s="4">
        <v>4</v>
      </c>
      <c r="C155" s="4">
        <v>2</v>
      </c>
      <c r="D155" s="4">
        <v>3</v>
      </c>
      <c r="E155" s="4">
        <v>2</v>
      </c>
      <c r="F155" s="4">
        <v>3</v>
      </c>
      <c r="G155" s="4">
        <v>3</v>
      </c>
      <c r="H155" s="4">
        <v>5</v>
      </c>
      <c r="I155" s="4">
        <v>4</v>
      </c>
      <c r="J155" s="4">
        <v>5</v>
      </c>
      <c r="K155" s="4">
        <v>5</v>
      </c>
      <c r="L155" s="4">
        <v>3</v>
      </c>
      <c r="M155" s="4">
        <v>4</v>
      </c>
      <c r="N155" s="4">
        <v>4</v>
      </c>
      <c r="O155">
        <v>3</v>
      </c>
      <c r="P155">
        <v>5</v>
      </c>
      <c r="Q155">
        <f t="shared" si="2"/>
        <v>55</v>
      </c>
    </row>
    <row r="156" spans="1:17" x14ac:dyDescent="0.25">
      <c r="A156" s="8" t="s">
        <v>620</v>
      </c>
      <c r="B156" s="4">
        <v>5</v>
      </c>
      <c r="C156" s="4">
        <v>5</v>
      </c>
      <c r="D156" s="4">
        <v>3</v>
      </c>
      <c r="E156" s="4">
        <v>5</v>
      </c>
      <c r="F156" s="4">
        <v>1</v>
      </c>
      <c r="G156" s="4">
        <v>2</v>
      </c>
      <c r="H156" s="4">
        <v>1</v>
      </c>
      <c r="I156" s="4">
        <v>3</v>
      </c>
      <c r="J156" s="4">
        <v>1</v>
      </c>
      <c r="K156" s="4">
        <v>4</v>
      </c>
      <c r="L156" s="4">
        <v>4</v>
      </c>
      <c r="M156" s="4">
        <v>2</v>
      </c>
      <c r="N156" s="4">
        <v>4</v>
      </c>
      <c r="O156">
        <v>4</v>
      </c>
      <c r="P156">
        <v>4</v>
      </c>
      <c r="Q156">
        <f t="shared" si="2"/>
        <v>48</v>
      </c>
    </row>
    <row r="157" spans="1:17" x14ac:dyDescent="0.25">
      <c r="A157" s="8" t="s">
        <v>621</v>
      </c>
      <c r="B157" s="4">
        <v>4</v>
      </c>
      <c r="C157" s="4">
        <v>2</v>
      </c>
      <c r="D157" s="4">
        <v>3</v>
      </c>
      <c r="E157" s="4">
        <v>5</v>
      </c>
      <c r="F157" s="4">
        <v>1</v>
      </c>
      <c r="G157" s="4">
        <v>1</v>
      </c>
      <c r="H157" s="4">
        <v>2</v>
      </c>
      <c r="I157" s="4">
        <v>1</v>
      </c>
      <c r="J157" s="4">
        <v>2</v>
      </c>
      <c r="K157" s="4">
        <v>3</v>
      </c>
      <c r="L157" s="4">
        <v>5</v>
      </c>
      <c r="M157" s="4">
        <v>5</v>
      </c>
      <c r="N157" s="4">
        <v>4</v>
      </c>
      <c r="O157">
        <v>4</v>
      </c>
      <c r="P157">
        <v>4</v>
      </c>
      <c r="Q157">
        <f t="shared" si="2"/>
        <v>46</v>
      </c>
    </row>
    <row r="158" spans="1:17" x14ac:dyDescent="0.25">
      <c r="A158" s="8" t="s">
        <v>622</v>
      </c>
      <c r="B158" s="4">
        <v>3</v>
      </c>
      <c r="C158" s="4">
        <v>3</v>
      </c>
      <c r="D158" s="4">
        <v>2</v>
      </c>
      <c r="E158" s="4">
        <v>3</v>
      </c>
      <c r="F158" s="4">
        <v>3</v>
      </c>
      <c r="G158" s="4">
        <v>3</v>
      </c>
      <c r="H158" s="4">
        <v>4</v>
      </c>
      <c r="I158" s="4">
        <v>2</v>
      </c>
      <c r="J158" s="4">
        <v>3</v>
      </c>
      <c r="K158" s="4">
        <v>3</v>
      </c>
      <c r="L158" s="4">
        <v>2</v>
      </c>
      <c r="M158" s="4">
        <v>3</v>
      </c>
      <c r="N158" s="4">
        <v>3</v>
      </c>
      <c r="O158">
        <v>3</v>
      </c>
      <c r="P158">
        <v>3</v>
      </c>
      <c r="Q158">
        <f t="shared" si="2"/>
        <v>43</v>
      </c>
    </row>
    <row r="159" spans="1:17" x14ac:dyDescent="0.25">
      <c r="A159" s="8" t="s">
        <v>623</v>
      </c>
      <c r="B159" s="4">
        <v>2</v>
      </c>
      <c r="C159" s="4">
        <v>4</v>
      </c>
      <c r="D159" s="4">
        <v>2</v>
      </c>
      <c r="E159" s="4">
        <v>2</v>
      </c>
      <c r="F159" s="4">
        <v>3</v>
      </c>
      <c r="G159" s="4">
        <v>3</v>
      </c>
      <c r="H159" s="4">
        <v>3</v>
      </c>
      <c r="I159" s="4">
        <v>4</v>
      </c>
      <c r="J159" s="4">
        <v>2</v>
      </c>
      <c r="K159" s="4">
        <v>2</v>
      </c>
      <c r="L159" s="4">
        <v>3</v>
      </c>
      <c r="M159" s="4">
        <v>2</v>
      </c>
      <c r="N159" s="4">
        <v>3</v>
      </c>
      <c r="O159">
        <v>3</v>
      </c>
      <c r="P159">
        <v>3</v>
      </c>
      <c r="Q159">
        <f t="shared" si="2"/>
        <v>41</v>
      </c>
    </row>
    <row r="160" spans="1:17" x14ac:dyDescent="0.25">
      <c r="A160" s="8" t="s">
        <v>624</v>
      </c>
      <c r="B160" s="4">
        <v>2</v>
      </c>
      <c r="C160" s="4">
        <v>3</v>
      </c>
      <c r="D160" s="4">
        <v>2</v>
      </c>
      <c r="E160" s="4">
        <v>2</v>
      </c>
      <c r="F160" s="4">
        <v>3</v>
      </c>
      <c r="G160" s="4">
        <v>2</v>
      </c>
      <c r="H160" s="4">
        <v>3</v>
      </c>
      <c r="I160" s="4">
        <v>3</v>
      </c>
      <c r="J160" s="4">
        <v>2</v>
      </c>
      <c r="K160" s="4">
        <v>3</v>
      </c>
      <c r="L160" s="4">
        <v>2</v>
      </c>
      <c r="M160" s="4">
        <v>2</v>
      </c>
      <c r="N160" s="4">
        <v>3</v>
      </c>
      <c r="O160">
        <v>3</v>
      </c>
      <c r="P160">
        <v>3</v>
      </c>
      <c r="Q160">
        <f t="shared" si="2"/>
        <v>38</v>
      </c>
    </row>
    <row r="161" spans="1:17" x14ac:dyDescent="0.25">
      <c r="A161" s="8" t="s">
        <v>625</v>
      </c>
      <c r="B161" s="4">
        <v>4</v>
      </c>
      <c r="C161" s="4">
        <v>2</v>
      </c>
      <c r="D161" s="4">
        <v>4</v>
      </c>
      <c r="E161" s="4">
        <v>2</v>
      </c>
      <c r="F161" s="4">
        <v>3</v>
      </c>
      <c r="G161" s="4">
        <v>2</v>
      </c>
      <c r="H161" s="4">
        <v>4</v>
      </c>
      <c r="I161" s="4">
        <v>3</v>
      </c>
      <c r="J161" s="4">
        <v>2</v>
      </c>
      <c r="K161" s="4">
        <v>2</v>
      </c>
      <c r="L161" s="4">
        <v>2</v>
      </c>
      <c r="M161" s="4">
        <v>2</v>
      </c>
      <c r="N161" s="4">
        <v>3</v>
      </c>
      <c r="O161">
        <v>3</v>
      </c>
      <c r="P161">
        <v>2</v>
      </c>
      <c r="Q161">
        <f t="shared" si="2"/>
        <v>40</v>
      </c>
    </row>
    <row r="162" spans="1:17" x14ac:dyDescent="0.25">
      <c r="A162" s="8" t="s">
        <v>626</v>
      </c>
      <c r="B162" s="4">
        <v>2</v>
      </c>
      <c r="C162" s="4">
        <v>3</v>
      </c>
      <c r="D162" s="4">
        <v>3</v>
      </c>
      <c r="E162" s="4">
        <v>2</v>
      </c>
      <c r="F162" s="4">
        <v>2</v>
      </c>
      <c r="G162" s="4">
        <v>3</v>
      </c>
      <c r="H162" s="4">
        <v>4</v>
      </c>
      <c r="I162" s="4">
        <v>4</v>
      </c>
      <c r="J162" s="4">
        <v>2</v>
      </c>
      <c r="K162" s="4">
        <v>2</v>
      </c>
      <c r="L162" s="4">
        <v>2</v>
      </c>
      <c r="M162" s="4">
        <v>2</v>
      </c>
      <c r="N162" s="4">
        <v>3</v>
      </c>
      <c r="O162">
        <v>3</v>
      </c>
      <c r="P162">
        <v>1</v>
      </c>
      <c r="Q162">
        <f t="shared" si="2"/>
        <v>38</v>
      </c>
    </row>
    <row r="163" spans="1:17" x14ac:dyDescent="0.25">
      <c r="A163" s="8" t="s">
        <v>627</v>
      </c>
      <c r="B163" s="4">
        <v>2</v>
      </c>
      <c r="C163" s="4">
        <v>1</v>
      </c>
      <c r="D163" s="4">
        <v>1</v>
      </c>
      <c r="E163" s="4">
        <v>2</v>
      </c>
      <c r="F163" s="4">
        <v>1</v>
      </c>
      <c r="G163" s="4">
        <v>2</v>
      </c>
      <c r="H163" s="4">
        <v>1</v>
      </c>
      <c r="I163" s="4">
        <v>2</v>
      </c>
      <c r="J163" s="4">
        <v>2</v>
      </c>
      <c r="K163" s="4">
        <v>1</v>
      </c>
      <c r="L163" s="4">
        <v>2</v>
      </c>
      <c r="M163" s="4">
        <v>2</v>
      </c>
      <c r="N163" s="4">
        <v>4</v>
      </c>
      <c r="O163">
        <v>4</v>
      </c>
      <c r="P163">
        <v>5</v>
      </c>
      <c r="Q163">
        <f t="shared" si="2"/>
        <v>32</v>
      </c>
    </row>
    <row r="164" spans="1:17" x14ac:dyDescent="0.25">
      <c r="A164" s="8" t="s">
        <v>628</v>
      </c>
      <c r="B164" s="4">
        <v>1</v>
      </c>
      <c r="C164" s="4">
        <v>3</v>
      </c>
      <c r="D164" s="4">
        <v>2</v>
      </c>
      <c r="E164" s="4">
        <v>3</v>
      </c>
      <c r="F164" s="4">
        <v>3</v>
      </c>
      <c r="G164" s="4">
        <v>4</v>
      </c>
      <c r="H164" s="4">
        <v>3</v>
      </c>
      <c r="I164" s="4">
        <v>3</v>
      </c>
      <c r="J164" s="4">
        <v>2</v>
      </c>
      <c r="K164" s="4">
        <v>1</v>
      </c>
      <c r="L164" s="4">
        <v>2</v>
      </c>
      <c r="M164" s="4">
        <v>2</v>
      </c>
      <c r="N164" s="4">
        <v>3</v>
      </c>
      <c r="O164">
        <v>3</v>
      </c>
      <c r="P164">
        <v>2</v>
      </c>
      <c r="Q164">
        <f t="shared" si="2"/>
        <v>37</v>
      </c>
    </row>
    <row r="165" spans="1:17" x14ac:dyDescent="0.25">
      <c r="A165" s="8" t="s">
        <v>629</v>
      </c>
      <c r="B165" s="4">
        <v>2</v>
      </c>
      <c r="C165" s="4">
        <v>3</v>
      </c>
      <c r="D165" s="4">
        <v>2</v>
      </c>
      <c r="E165" s="4">
        <v>2</v>
      </c>
      <c r="F165" s="4">
        <v>2</v>
      </c>
      <c r="G165" s="4">
        <v>3</v>
      </c>
      <c r="H165" s="4">
        <v>2</v>
      </c>
      <c r="I165" s="4">
        <v>3</v>
      </c>
      <c r="J165" s="4">
        <v>2</v>
      </c>
      <c r="K165" s="4">
        <v>3</v>
      </c>
      <c r="L165" s="4">
        <v>2</v>
      </c>
      <c r="M165" s="4">
        <v>2</v>
      </c>
      <c r="N165" s="4">
        <v>2</v>
      </c>
      <c r="O165">
        <v>3</v>
      </c>
      <c r="P165">
        <v>3</v>
      </c>
      <c r="Q165">
        <f t="shared" si="2"/>
        <v>36</v>
      </c>
    </row>
    <row r="166" spans="1:17" x14ac:dyDescent="0.25">
      <c r="A166" s="8" t="s">
        <v>630</v>
      </c>
      <c r="B166" s="4">
        <v>1</v>
      </c>
      <c r="C166" s="4">
        <v>3</v>
      </c>
      <c r="D166" s="4">
        <v>2</v>
      </c>
      <c r="E166" s="4">
        <v>2</v>
      </c>
      <c r="F166" s="4">
        <v>3</v>
      </c>
      <c r="G166" s="4">
        <v>1</v>
      </c>
      <c r="H166" s="4">
        <v>3</v>
      </c>
      <c r="I166" s="4">
        <v>3</v>
      </c>
      <c r="J166" s="4">
        <v>2</v>
      </c>
      <c r="K166" s="4">
        <v>1</v>
      </c>
      <c r="L166" s="4">
        <v>2</v>
      </c>
      <c r="M166" s="4">
        <v>2</v>
      </c>
      <c r="N166" s="4">
        <v>3</v>
      </c>
      <c r="O166">
        <v>3</v>
      </c>
      <c r="P166">
        <v>3</v>
      </c>
      <c r="Q166">
        <f t="shared" si="2"/>
        <v>34</v>
      </c>
    </row>
    <row r="167" spans="1:17" x14ac:dyDescent="0.25">
      <c r="A167" s="8" t="s">
        <v>631</v>
      </c>
      <c r="B167" s="4">
        <v>2</v>
      </c>
      <c r="C167" s="4">
        <v>1</v>
      </c>
      <c r="D167" s="4">
        <v>2</v>
      </c>
      <c r="E167" s="4">
        <v>2</v>
      </c>
      <c r="F167" s="4">
        <v>2</v>
      </c>
      <c r="G167" s="4">
        <v>3</v>
      </c>
      <c r="H167" s="4">
        <v>1</v>
      </c>
      <c r="I167" s="4">
        <v>3</v>
      </c>
      <c r="J167" s="4">
        <v>1</v>
      </c>
      <c r="K167" s="4">
        <v>3</v>
      </c>
      <c r="L167" s="4">
        <v>2</v>
      </c>
      <c r="M167" s="4">
        <v>3</v>
      </c>
      <c r="N167" s="4">
        <v>2</v>
      </c>
      <c r="O167">
        <v>3</v>
      </c>
      <c r="P167">
        <v>3</v>
      </c>
      <c r="Q167">
        <f t="shared" si="2"/>
        <v>33</v>
      </c>
    </row>
    <row r="168" spans="1:17" x14ac:dyDescent="0.25">
      <c r="A168" s="8" t="s">
        <v>632</v>
      </c>
      <c r="B168" s="4">
        <v>1</v>
      </c>
      <c r="C168" s="4">
        <v>3</v>
      </c>
      <c r="D168" s="4">
        <v>2</v>
      </c>
      <c r="E168" s="4">
        <v>2</v>
      </c>
      <c r="F168" s="4">
        <v>1</v>
      </c>
      <c r="G168" s="4">
        <v>3</v>
      </c>
      <c r="H168" s="4">
        <v>2</v>
      </c>
      <c r="I168" s="4">
        <v>3</v>
      </c>
      <c r="J168" s="4">
        <v>2</v>
      </c>
      <c r="K168" s="4">
        <v>2</v>
      </c>
      <c r="L168" s="4">
        <v>2</v>
      </c>
      <c r="M168" s="4">
        <v>2</v>
      </c>
      <c r="N168" s="4">
        <v>3</v>
      </c>
      <c r="O168">
        <v>1</v>
      </c>
      <c r="P168">
        <v>1</v>
      </c>
      <c r="Q168">
        <f t="shared" si="2"/>
        <v>30</v>
      </c>
    </row>
    <row r="169" spans="1:17" x14ac:dyDescent="0.25">
      <c r="A169" s="8" t="s">
        <v>633</v>
      </c>
      <c r="B169" s="4">
        <v>1</v>
      </c>
      <c r="C169" s="4">
        <v>2</v>
      </c>
      <c r="D169" s="4">
        <v>2</v>
      </c>
      <c r="E169" s="4">
        <v>1</v>
      </c>
      <c r="F169" s="4">
        <v>2</v>
      </c>
      <c r="G169" s="4">
        <v>3</v>
      </c>
      <c r="H169" s="4">
        <v>1</v>
      </c>
      <c r="I169" s="4">
        <v>3</v>
      </c>
      <c r="J169" s="4">
        <v>2</v>
      </c>
      <c r="K169" s="4">
        <v>3</v>
      </c>
      <c r="L169" s="4">
        <v>2</v>
      </c>
      <c r="M169" s="4">
        <v>3</v>
      </c>
      <c r="N169" s="4">
        <v>2</v>
      </c>
      <c r="O169">
        <v>1</v>
      </c>
      <c r="P169">
        <v>2</v>
      </c>
      <c r="Q169">
        <f t="shared" si="2"/>
        <v>30</v>
      </c>
    </row>
    <row r="170" spans="1:17" x14ac:dyDescent="0.25">
      <c r="A170" s="8" t="s">
        <v>634</v>
      </c>
      <c r="B170" s="4">
        <v>1</v>
      </c>
      <c r="C170" s="4">
        <v>2</v>
      </c>
      <c r="D170" s="4">
        <v>2</v>
      </c>
      <c r="E170" s="4">
        <v>1</v>
      </c>
      <c r="F170" s="4">
        <v>2</v>
      </c>
      <c r="G170" s="4">
        <v>3</v>
      </c>
      <c r="H170" s="4">
        <v>1</v>
      </c>
      <c r="I170" s="4">
        <v>1</v>
      </c>
      <c r="J170" s="4">
        <v>2</v>
      </c>
      <c r="K170" s="4">
        <v>3</v>
      </c>
      <c r="L170" s="4">
        <v>2</v>
      </c>
      <c r="M170" s="4">
        <v>2</v>
      </c>
      <c r="N170" s="4">
        <v>2</v>
      </c>
      <c r="O170">
        <v>3</v>
      </c>
      <c r="P170">
        <v>2</v>
      </c>
      <c r="Q170">
        <f t="shared" si="2"/>
        <v>29</v>
      </c>
    </row>
    <row r="171" spans="1:17" x14ac:dyDescent="0.25">
      <c r="A171" s="8" t="s">
        <v>635</v>
      </c>
      <c r="B171" s="4">
        <v>1</v>
      </c>
      <c r="C171" s="4">
        <v>2</v>
      </c>
      <c r="D171" s="4">
        <v>2</v>
      </c>
      <c r="E171" s="4">
        <v>1</v>
      </c>
      <c r="F171" s="4">
        <v>1</v>
      </c>
      <c r="G171" s="4">
        <v>2</v>
      </c>
      <c r="H171" s="4">
        <v>1</v>
      </c>
      <c r="I171" s="4">
        <v>1</v>
      </c>
      <c r="J171" s="4">
        <v>2</v>
      </c>
      <c r="K171" s="4">
        <v>3</v>
      </c>
      <c r="L171" s="4">
        <v>2</v>
      </c>
      <c r="M171" s="4">
        <v>2</v>
      </c>
      <c r="N171" s="4">
        <v>2</v>
      </c>
      <c r="O171">
        <v>3</v>
      </c>
      <c r="P171">
        <v>1</v>
      </c>
      <c r="Q171">
        <f t="shared" si="2"/>
        <v>26</v>
      </c>
    </row>
    <row r="172" spans="1:17" x14ac:dyDescent="0.25">
      <c r="A172" s="8" t="s">
        <v>636</v>
      </c>
      <c r="B172" s="4">
        <v>2</v>
      </c>
      <c r="C172" s="4">
        <v>3</v>
      </c>
      <c r="D172" s="4">
        <v>2</v>
      </c>
      <c r="E172" s="4">
        <v>3</v>
      </c>
      <c r="F172" s="4">
        <v>3</v>
      </c>
      <c r="G172" s="4">
        <v>3</v>
      </c>
      <c r="H172" s="4">
        <v>3</v>
      </c>
      <c r="I172" s="4">
        <v>4</v>
      </c>
      <c r="J172" s="4">
        <v>2</v>
      </c>
      <c r="K172" s="4">
        <v>3</v>
      </c>
      <c r="L172" s="4">
        <v>2</v>
      </c>
      <c r="M172" s="4">
        <v>3</v>
      </c>
      <c r="N172" s="4">
        <v>3</v>
      </c>
      <c r="O172">
        <v>3</v>
      </c>
      <c r="P172">
        <v>4</v>
      </c>
      <c r="Q172">
        <f t="shared" si="2"/>
        <v>43</v>
      </c>
    </row>
    <row r="173" spans="1:17" x14ac:dyDescent="0.25">
      <c r="A173" s="8" t="s">
        <v>637</v>
      </c>
      <c r="B173" s="4">
        <v>3</v>
      </c>
      <c r="C173" s="4">
        <v>4</v>
      </c>
      <c r="D173" s="4">
        <v>3</v>
      </c>
      <c r="E173" s="4">
        <v>2</v>
      </c>
      <c r="F173" s="4">
        <v>3</v>
      </c>
      <c r="G173" s="4">
        <v>3</v>
      </c>
      <c r="H173" s="4">
        <v>3</v>
      </c>
      <c r="I173" s="4">
        <v>4</v>
      </c>
      <c r="J173" s="4">
        <v>2</v>
      </c>
      <c r="K173" s="4">
        <v>2</v>
      </c>
      <c r="L173" s="4">
        <v>2</v>
      </c>
      <c r="M173" s="4">
        <v>3</v>
      </c>
      <c r="N173" s="4">
        <v>4</v>
      </c>
      <c r="O173">
        <v>3</v>
      </c>
      <c r="P173">
        <v>3</v>
      </c>
      <c r="Q173">
        <f t="shared" si="2"/>
        <v>44</v>
      </c>
    </row>
    <row r="174" spans="1:17" x14ac:dyDescent="0.25">
      <c r="A174" s="8" t="s">
        <v>638</v>
      </c>
      <c r="B174" s="4">
        <v>2</v>
      </c>
      <c r="C174" s="4">
        <v>3</v>
      </c>
      <c r="D174" s="4">
        <v>3</v>
      </c>
      <c r="E174" s="4">
        <v>2</v>
      </c>
      <c r="F174" s="4">
        <v>3</v>
      </c>
      <c r="G174" s="4">
        <v>2</v>
      </c>
      <c r="H174" s="4">
        <v>3</v>
      </c>
      <c r="I174" s="4">
        <v>3</v>
      </c>
      <c r="J174" s="4">
        <v>4</v>
      </c>
      <c r="K174" s="4">
        <v>2</v>
      </c>
      <c r="L174" s="4">
        <v>4</v>
      </c>
      <c r="M174" s="4">
        <v>2</v>
      </c>
      <c r="N174" s="4">
        <v>3</v>
      </c>
      <c r="O174">
        <v>3</v>
      </c>
      <c r="P174">
        <v>2</v>
      </c>
      <c r="Q174">
        <f t="shared" si="2"/>
        <v>41</v>
      </c>
    </row>
    <row r="175" spans="1:17" x14ac:dyDescent="0.25">
      <c r="A175" s="8" t="s">
        <v>639</v>
      </c>
      <c r="B175" s="4">
        <v>2</v>
      </c>
      <c r="C175" s="4">
        <v>3</v>
      </c>
      <c r="D175" s="4">
        <v>2</v>
      </c>
      <c r="E175" s="4">
        <v>2</v>
      </c>
      <c r="F175" s="4">
        <v>3</v>
      </c>
      <c r="G175" s="4">
        <v>3</v>
      </c>
      <c r="H175" s="4">
        <v>2</v>
      </c>
      <c r="I175" s="4">
        <v>4</v>
      </c>
      <c r="J175" s="4">
        <v>2</v>
      </c>
      <c r="K175" s="4">
        <v>3</v>
      </c>
      <c r="L175" s="4">
        <v>2</v>
      </c>
      <c r="M175" s="4">
        <v>3</v>
      </c>
      <c r="N175" s="4">
        <v>4</v>
      </c>
      <c r="O175">
        <v>3</v>
      </c>
      <c r="P175">
        <v>4</v>
      </c>
      <c r="Q175">
        <f t="shared" si="2"/>
        <v>42</v>
      </c>
    </row>
    <row r="176" spans="1:17" x14ac:dyDescent="0.25">
      <c r="A176" s="8" t="s">
        <v>640</v>
      </c>
      <c r="B176" s="4">
        <v>3</v>
      </c>
      <c r="C176" s="4">
        <v>3</v>
      </c>
      <c r="D176" s="4">
        <v>4</v>
      </c>
      <c r="E176" s="4">
        <v>2</v>
      </c>
      <c r="F176" s="4">
        <v>2</v>
      </c>
      <c r="G176" s="4">
        <v>3</v>
      </c>
      <c r="H176" s="4">
        <v>4</v>
      </c>
      <c r="I176" s="4">
        <v>3</v>
      </c>
      <c r="J176" s="4">
        <v>2</v>
      </c>
      <c r="K176" s="4">
        <v>2</v>
      </c>
      <c r="L176" s="4">
        <v>4</v>
      </c>
      <c r="M176" s="4">
        <v>2</v>
      </c>
      <c r="N176" s="4">
        <v>3</v>
      </c>
      <c r="O176">
        <v>3</v>
      </c>
      <c r="P176">
        <v>1</v>
      </c>
      <c r="Q176">
        <f t="shared" si="2"/>
        <v>41</v>
      </c>
    </row>
    <row r="177" spans="1:17" x14ac:dyDescent="0.25">
      <c r="A177" s="8" t="s">
        <v>641</v>
      </c>
      <c r="B177" s="4">
        <v>2</v>
      </c>
      <c r="C177" s="4">
        <v>3</v>
      </c>
      <c r="D177" s="4">
        <v>3</v>
      </c>
      <c r="E177" s="4">
        <v>2</v>
      </c>
      <c r="F177" s="4">
        <v>4</v>
      </c>
      <c r="G177" s="4">
        <v>3</v>
      </c>
      <c r="H177" s="4">
        <v>3</v>
      </c>
      <c r="I177" s="4">
        <v>3</v>
      </c>
      <c r="J177" s="4">
        <v>3</v>
      </c>
      <c r="K177" s="4">
        <v>2</v>
      </c>
      <c r="L177" s="4">
        <v>2</v>
      </c>
      <c r="M177" s="4">
        <v>2</v>
      </c>
      <c r="N177" s="4">
        <v>3</v>
      </c>
      <c r="O177">
        <v>3</v>
      </c>
      <c r="P177">
        <v>1</v>
      </c>
      <c r="Q177">
        <f t="shared" si="2"/>
        <v>39</v>
      </c>
    </row>
    <row r="178" spans="1:17" x14ac:dyDescent="0.25">
      <c r="A178" s="8" t="s">
        <v>642</v>
      </c>
      <c r="B178" s="4">
        <v>2</v>
      </c>
      <c r="C178" s="4">
        <v>3</v>
      </c>
      <c r="D178" s="4">
        <v>2</v>
      </c>
      <c r="E178" s="4">
        <v>2</v>
      </c>
      <c r="F178" s="4">
        <v>3</v>
      </c>
      <c r="G178" s="4">
        <v>3</v>
      </c>
      <c r="H178" s="4">
        <v>3</v>
      </c>
      <c r="I178" s="4">
        <v>3</v>
      </c>
      <c r="J178" s="4">
        <v>2</v>
      </c>
      <c r="K178" s="4">
        <v>1</v>
      </c>
      <c r="L178" s="4">
        <v>4</v>
      </c>
      <c r="M178" s="4">
        <v>2</v>
      </c>
      <c r="N178" s="4">
        <v>3</v>
      </c>
      <c r="O178">
        <v>3</v>
      </c>
      <c r="P178">
        <v>4</v>
      </c>
      <c r="Q178">
        <f t="shared" si="2"/>
        <v>40</v>
      </c>
    </row>
    <row r="179" spans="1:17" x14ac:dyDescent="0.25">
      <c r="A179" s="8" t="s">
        <v>643</v>
      </c>
      <c r="B179" s="4">
        <v>2</v>
      </c>
      <c r="C179" s="4">
        <v>2</v>
      </c>
      <c r="D179" s="4">
        <v>2</v>
      </c>
      <c r="E179" s="4">
        <v>1</v>
      </c>
      <c r="F179" s="4">
        <v>3</v>
      </c>
      <c r="G179" s="4">
        <v>3</v>
      </c>
      <c r="H179" s="4">
        <v>3</v>
      </c>
      <c r="I179" s="4">
        <v>3</v>
      </c>
      <c r="J179" s="4">
        <v>2</v>
      </c>
      <c r="K179" s="4">
        <v>3</v>
      </c>
      <c r="L179" s="4">
        <v>1</v>
      </c>
      <c r="M179" s="4">
        <v>3</v>
      </c>
      <c r="N179" s="4">
        <v>3</v>
      </c>
      <c r="O179">
        <v>3</v>
      </c>
      <c r="P179">
        <v>4</v>
      </c>
      <c r="Q179">
        <f t="shared" si="2"/>
        <v>38</v>
      </c>
    </row>
    <row r="180" spans="1:17" x14ac:dyDescent="0.25">
      <c r="A180" s="8" t="s">
        <v>644</v>
      </c>
      <c r="B180" s="4">
        <v>1</v>
      </c>
      <c r="C180" s="4">
        <v>3</v>
      </c>
      <c r="D180" s="4">
        <v>3</v>
      </c>
      <c r="E180" s="4">
        <v>1</v>
      </c>
      <c r="F180" s="4">
        <v>2</v>
      </c>
      <c r="G180" s="4">
        <v>3</v>
      </c>
      <c r="H180" s="4">
        <v>3</v>
      </c>
      <c r="I180" s="4">
        <v>1</v>
      </c>
      <c r="J180" s="4">
        <v>2</v>
      </c>
      <c r="K180" s="4">
        <v>3</v>
      </c>
      <c r="L180" s="4">
        <v>2</v>
      </c>
      <c r="M180" s="4">
        <v>3</v>
      </c>
      <c r="N180" s="4">
        <v>2</v>
      </c>
      <c r="O180">
        <v>3</v>
      </c>
      <c r="P180">
        <v>4</v>
      </c>
      <c r="Q180">
        <f t="shared" si="2"/>
        <v>36</v>
      </c>
    </row>
    <row r="181" spans="1:17" x14ac:dyDescent="0.25">
      <c r="A181" s="8" t="s">
        <v>645</v>
      </c>
      <c r="B181" s="4">
        <v>1</v>
      </c>
      <c r="C181" s="4">
        <v>3</v>
      </c>
      <c r="D181" s="4">
        <v>2</v>
      </c>
      <c r="E181" s="4">
        <v>2</v>
      </c>
      <c r="F181" s="4">
        <v>3</v>
      </c>
      <c r="G181" s="4">
        <v>1</v>
      </c>
      <c r="H181" s="4">
        <v>3</v>
      </c>
      <c r="I181" s="4">
        <v>4</v>
      </c>
      <c r="J181" s="4">
        <v>2</v>
      </c>
      <c r="K181" s="4">
        <v>1</v>
      </c>
      <c r="L181" s="4">
        <v>2</v>
      </c>
      <c r="M181" s="4">
        <v>1</v>
      </c>
      <c r="N181" s="4">
        <v>3</v>
      </c>
      <c r="O181">
        <v>2</v>
      </c>
      <c r="P181">
        <v>1</v>
      </c>
      <c r="Q181">
        <f t="shared" si="2"/>
        <v>31</v>
      </c>
    </row>
    <row r="182" spans="1:17" x14ac:dyDescent="0.25">
      <c r="A182" s="8" t="s">
        <v>646</v>
      </c>
      <c r="B182" s="4">
        <v>2</v>
      </c>
      <c r="C182" s="4">
        <v>2</v>
      </c>
      <c r="D182" s="4">
        <v>2</v>
      </c>
      <c r="E182" s="4">
        <v>1</v>
      </c>
      <c r="F182" s="4">
        <v>2</v>
      </c>
      <c r="G182" s="4">
        <v>3</v>
      </c>
      <c r="H182" s="4">
        <v>1</v>
      </c>
      <c r="I182" s="4">
        <v>2</v>
      </c>
      <c r="J182" s="4">
        <v>2</v>
      </c>
      <c r="K182" s="4">
        <v>3</v>
      </c>
      <c r="L182" s="4">
        <v>1</v>
      </c>
      <c r="M182" s="4">
        <v>2</v>
      </c>
      <c r="N182" s="4">
        <v>2</v>
      </c>
      <c r="O182">
        <v>3</v>
      </c>
      <c r="P182">
        <v>2</v>
      </c>
      <c r="Q182">
        <f t="shared" si="2"/>
        <v>30</v>
      </c>
    </row>
    <row r="183" spans="1:17" x14ac:dyDescent="0.25">
      <c r="A183" s="8" t="s">
        <v>647</v>
      </c>
      <c r="B183" s="4">
        <v>5</v>
      </c>
      <c r="C183" s="4">
        <v>4</v>
      </c>
      <c r="D183" s="4">
        <v>4</v>
      </c>
      <c r="E183" s="4">
        <v>4</v>
      </c>
      <c r="F183" s="4">
        <v>4</v>
      </c>
      <c r="G183" s="4">
        <v>4</v>
      </c>
      <c r="H183" s="4">
        <v>5</v>
      </c>
      <c r="I183" s="4">
        <v>5</v>
      </c>
      <c r="J183" s="4">
        <v>5</v>
      </c>
      <c r="K183" s="4">
        <v>5</v>
      </c>
      <c r="L183" s="4">
        <v>3</v>
      </c>
      <c r="M183" s="4">
        <v>4</v>
      </c>
      <c r="N183" s="4">
        <v>4</v>
      </c>
      <c r="O183">
        <v>4</v>
      </c>
      <c r="P183">
        <v>5</v>
      </c>
      <c r="Q183">
        <f t="shared" si="2"/>
        <v>65</v>
      </c>
    </row>
    <row r="184" spans="1:17" x14ac:dyDescent="0.25">
      <c r="A184" s="8" t="s">
        <v>648</v>
      </c>
      <c r="B184" s="4">
        <v>4</v>
      </c>
      <c r="C184" s="4">
        <v>5</v>
      </c>
      <c r="D184" s="4">
        <v>4</v>
      </c>
      <c r="E184" s="4">
        <v>5</v>
      </c>
      <c r="F184" s="4">
        <v>4</v>
      </c>
      <c r="G184" s="4">
        <v>4</v>
      </c>
      <c r="H184" s="4">
        <v>5</v>
      </c>
      <c r="I184" s="4">
        <v>5</v>
      </c>
      <c r="J184" s="4">
        <v>5</v>
      </c>
      <c r="K184" s="4">
        <v>5</v>
      </c>
      <c r="L184" s="4">
        <v>3</v>
      </c>
      <c r="M184" s="4">
        <v>5</v>
      </c>
      <c r="N184" s="4">
        <v>4</v>
      </c>
      <c r="O184">
        <v>1</v>
      </c>
      <c r="P184">
        <v>5</v>
      </c>
      <c r="Q184">
        <f t="shared" si="2"/>
        <v>64</v>
      </c>
    </row>
    <row r="185" spans="1:17" x14ac:dyDescent="0.25">
      <c r="A185" s="8" t="s">
        <v>649</v>
      </c>
      <c r="B185" s="4">
        <v>5</v>
      </c>
      <c r="C185" s="4">
        <v>5</v>
      </c>
      <c r="D185" s="4">
        <v>5</v>
      </c>
      <c r="E185" s="4">
        <v>4</v>
      </c>
      <c r="F185" s="4">
        <v>5</v>
      </c>
      <c r="G185" s="4">
        <v>5</v>
      </c>
      <c r="H185" s="4">
        <v>5</v>
      </c>
      <c r="I185" s="4">
        <v>3</v>
      </c>
      <c r="J185" s="4">
        <v>5</v>
      </c>
      <c r="K185" s="4">
        <v>2</v>
      </c>
      <c r="L185" s="4">
        <v>4</v>
      </c>
      <c r="M185" s="4">
        <v>4</v>
      </c>
      <c r="N185" s="4">
        <v>4</v>
      </c>
      <c r="O185">
        <v>4</v>
      </c>
      <c r="P185">
        <v>3</v>
      </c>
      <c r="Q185">
        <f t="shared" si="2"/>
        <v>63</v>
      </c>
    </row>
    <row r="186" spans="1:17" x14ac:dyDescent="0.25">
      <c r="A186" s="8" t="s">
        <v>650</v>
      </c>
      <c r="B186" s="4">
        <v>5</v>
      </c>
      <c r="C186" s="4">
        <v>3</v>
      </c>
      <c r="D186" s="4">
        <v>5</v>
      </c>
      <c r="E186" s="4">
        <v>4</v>
      </c>
      <c r="F186" s="4">
        <v>3</v>
      </c>
      <c r="G186" s="4">
        <v>5</v>
      </c>
      <c r="H186" s="4">
        <v>4</v>
      </c>
      <c r="I186" s="4">
        <v>4</v>
      </c>
      <c r="J186" s="4">
        <v>4</v>
      </c>
      <c r="K186" s="4">
        <v>4</v>
      </c>
      <c r="L186" s="4">
        <v>3</v>
      </c>
      <c r="M186" s="4">
        <v>4</v>
      </c>
      <c r="N186" s="4">
        <v>4</v>
      </c>
      <c r="O186">
        <v>3</v>
      </c>
      <c r="P186">
        <v>5</v>
      </c>
      <c r="Q186">
        <f t="shared" si="2"/>
        <v>60</v>
      </c>
    </row>
    <row r="187" spans="1:17" x14ac:dyDescent="0.25">
      <c r="A187" s="8" t="s">
        <v>651</v>
      </c>
      <c r="B187" s="4">
        <v>4</v>
      </c>
      <c r="C187" s="4">
        <v>4</v>
      </c>
      <c r="D187" s="4">
        <v>3</v>
      </c>
      <c r="E187" s="4">
        <v>3</v>
      </c>
      <c r="F187" s="4">
        <v>3</v>
      </c>
      <c r="G187" s="4">
        <v>3</v>
      </c>
      <c r="H187" s="4">
        <v>5</v>
      </c>
      <c r="I187" s="4">
        <v>4</v>
      </c>
      <c r="J187" s="4">
        <v>5</v>
      </c>
      <c r="K187" s="4">
        <v>5</v>
      </c>
      <c r="L187" s="4">
        <v>3</v>
      </c>
      <c r="M187" s="4">
        <v>4</v>
      </c>
      <c r="N187" s="4">
        <v>4</v>
      </c>
      <c r="O187">
        <v>3</v>
      </c>
      <c r="P187">
        <v>4</v>
      </c>
      <c r="Q187">
        <f t="shared" si="2"/>
        <v>57</v>
      </c>
    </row>
    <row r="188" spans="1:17" x14ac:dyDescent="0.25">
      <c r="A188" s="8" t="s">
        <v>652</v>
      </c>
      <c r="B188" s="4">
        <v>4</v>
      </c>
      <c r="C188" s="4">
        <v>2</v>
      </c>
      <c r="D188" s="4">
        <v>2</v>
      </c>
      <c r="E188" s="4">
        <v>3</v>
      </c>
      <c r="F188" s="4">
        <v>2</v>
      </c>
      <c r="G188" s="4">
        <v>3</v>
      </c>
      <c r="H188" s="4">
        <v>3</v>
      </c>
      <c r="I188" s="4">
        <v>4</v>
      </c>
      <c r="J188" s="4">
        <v>2</v>
      </c>
      <c r="K188" s="4">
        <v>2</v>
      </c>
      <c r="L188" s="4">
        <v>2</v>
      </c>
      <c r="M188" s="4">
        <v>2</v>
      </c>
      <c r="N188" s="4">
        <v>3</v>
      </c>
      <c r="O188">
        <v>3</v>
      </c>
      <c r="P188">
        <v>4</v>
      </c>
      <c r="Q188">
        <f t="shared" si="2"/>
        <v>41</v>
      </c>
    </row>
    <row r="189" spans="1:17" x14ac:dyDescent="0.25">
      <c r="A189" s="8" t="s">
        <v>653</v>
      </c>
      <c r="B189" s="4">
        <v>2</v>
      </c>
      <c r="C189" s="4">
        <v>3</v>
      </c>
      <c r="D189" s="4">
        <v>2</v>
      </c>
      <c r="E189" s="4">
        <v>2</v>
      </c>
      <c r="F189" s="4">
        <v>3</v>
      </c>
      <c r="G189" s="4">
        <v>3</v>
      </c>
      <c r="H189" s="4">
        <v>3</v>
      </c>
      <c r="I189" s="4">
        <v>3</v>
      </c>
      <c r="J189" s="4">
        <v>2</v>
      </c>
      <c r="K189" s="4">
        <v>2</v>
      </c>
      <c r="L189" s="4">
        <v>2</v>
      </c>
      <c r="M189" s="4">
        <v>2</v>
      </c>
      <c r="N189" s="4">
        <v>3</v>
      </c>
      <c r="O189">
        <v>3</v>
      </c>
      <c r="P189">
        <v>3</v>
      </c>
      <c r="Q189">
        <f t="shared" si="2"/>
        <v>38</v>
      </c>
    </row>
    <row r="190" spans="1:17" x14ac:dyDescent="0.25">
      <c r="A190" s="8" t="s">
        <v>654</v>
      </c>
      <c r="B190" s="4">
        <v>1</v>
      </c>
      <c r="C190" s="4">
        <v>3</v>
      </c>
      <c r="D190" s="4">
        <v>2</v>
      </c>
      <c r="E190" s="4">
        <v>2</v>
      </c>
      <c r="F190" s="4">
        <v>3</v>
      </c>
      <c r="G190" s="4">
        <v>3</v>
      </c>
      <c r="H190" s="4">
        <v>3</v>
      </c>
      <c r="I190" s="4">
        <v>3</v>
      </c>
      <c r="J190" s="4">
        <v>3</v>
      </c>
      <c r="K190" s="4">
        <v>1</v>
      </c>
      <c r="L190" s="4">
        <v>4</v>
      </c>
      <c r="M190" s="4">
        <v>2</v>
      </c>
      <c r="N190" s="4">
        <v>3</v>
      </c>
      <c r="O190">
        <v>3</v>
      </c>
      <c r="P190">
        <v>2</v>
      </c>
      <c r="Q190">
        <f t="shared" si="2"/>
        <v>38</v>
      </c>
    </row>
    <row r="191" spans="1:17" x14ac:dyDescent="0.25">
      <c r="A191" s="8" t="s">
        <v>655</v>
      </c>
      <c r="B191" s="4">
        <v>2</v>
      </c>
      <c r="C191" s="4">
        <v>3</v>
      </c>
      <c r="D191" s="4">
        <v>3</v>
      </c>
      <c r="E191" s="4">
        <v>2</v>
      </c>
      <c r="F191" s="4">
        <v>2</v>
      </c>
      <c r="G191" s="4">
        <v>3</v>
      </c>
      <c r="H191" s="4">
        <v>3</v>
      </c>
      <c r="I191" s="4">
        <v>2</v>
      </c>
      <c r="J191" s="4">
        <v>2</v>
      </c>
      <c r="K191" s="4">
        <v>3</v>
      </c>
      <c r="L191" s="4">
        <v>2</v>
      </c>
      <c r="M191" s="4">
        <v>3</v>
      </c>
      <c r="N191" s="4">
        <v>3</v>
      </c>
      <c r="O191">
        <v>3</v>
      </c>
      <c r="P191">
        <v>3</v>
      </c>
      <c r="Q191">
        <f t="shared" si="2"/>
        <v>39</v>
      </c>
    </row>
    <row r="192" spans="1:17" x14ac:dyDescent="0.25">
      <c r="A192" s="8" t="s">
        <v>656</v>
      </c>
      <c r="B192" s="4">
        <v>3</v>
      </c>
      <c r="C192" s="4">
        <v>3</v>
      </c>
      <c r="D192" s="4">
        <v>2</v>
      </c>
      <c r="E192" s="4">
        <v>2</v>
      </c>
      <c r="F192" s="4">
        <v>2</v>
      </c>
      <c r="G192" s="4">
        <v>3</v>
      </c>
      <c r="H192" s="4">
        <v>2</v>
      </c>
      <c r="I192" s="4">
        <v>2</v>
      </c>
      <c r="J192" s="4">
        <v>2</v>
      </c>
      <c r="K192" s="4">
        <v>3</v>
      </c>
      <c r="L192" s="4">
        <v>2</v>
      </c>
      <c r="M192" s="4">
        <v>3</v>
      </c>
      <c r="N192" s="4">
        <v>2</v>
      </c>
      <c r="O192">
        <v>3</v>
      </c>
      <c r="P192">
        <v>4</v>
      </c>
      <c r="Q192">
        <f t="shared" si="2"/>
        <v>38</v>
      </c>
    </row>
    <row r="193" spans="1:17" x14ac:dyDescent="0.25">
      <c r="A193" s="8" t="s">
        <v>657</v>
      </c>
      <c r="B193" s="4">
        <v>3</v>
      </c>
      <c r="C193" s="4">
        <v>2</v>
      </c>
      <c r="D193" s="4">
        <v>2</v>
      </c>
      <c r="E193" s="4">
        <v>1</v>
      </c>
      <c r="F193" s="4">
        <v>3</v>
      </c>
      <c r="G193" s="4">
        <v>4</v>
      </c>
      <c r="H193" s="4">
        <v>4</v>
      </c>
      <c r="I193" s="4">
        <v>3</v>
      </c>
      <c r="J193" s="4">
        <v>1</v>
      </c>
      <c r="K193" s="4">
        <v>2</v>
      </c>
      <c r="L193" s="4">
        <v>2</v>
      </c>
      <c r="M193" s="4">
        <v>1</v>
      </c>
      <c r="N193" s="4">
        <v>2</v>
      </c>
      <c r="O193">
        <v>1</v>
      </c>
      <c r="P193">
        <v>1</v>
      </c>
      <c r="Q193">
        <f t="shared" si="2"/>
        <v>32</v>
      </c>
    </row>
    <row r="194" spans="1:17" x14ac:dyDescent="0.25">
      <c r="A194" s="8" t="s">
        <v>658</v>
      </c>
      <c r="B194" s="4">
        <v>1</v>
      </c>
      <c r="C194" s="4">
        <v>3</v>
      </c>
      <c r="D194" s="4">
        <v>2</v>
      </c>
      <c r="E194" s="4">
        <v>2</v>
      </c>
      <c r="F194" s="4">
        <v>2</v>
      </c>
      <c r="G194" s="4">
        <v>1</v>
      </c>
      <c r="H194" s="4">
        <v>2</v>
      </c>
      <c r="I194" s="4">
        <v>3</v>
      </c>
      <c r="J194" s="4">
        <v>2</v>
      </c>
      <c r="K194" s="4">
        <v>2</v>
      </c>
      <c r="L194" s="4">
        <v>2</v>
      </c>
      <c r="M194" s="4">
        <v>1</v>
      </c>
      <c r="N194" s="4">
        <v>2</v>
      </c>
      <c r="O194">
        <v>2</v>
      </c>
      <c r="P194">
        <v>1</v>
      </c>
      <c r="Q194">
        <f t="shared" si="2"/>
        <v>28</v>
      </c>
    </row>
    <row r="195" spans="1:17" x14ac:dyDescent="0.25">
      <c r="A195" s="8" t="s">
        <v>659</v>
      </c>
      <c r="B195" s="4">
        <v>4</v>
      </c>
      <c r="C195" s="4">
        <v>5</v>
      </c>
      <c r="D195" s="4">
        <v>4</v>
      </c>
      <c r="E195" s="4">
        <v>4</v>
      </c>
      <c r="F195" s="4">
        <v>5</v>
      </c>
      <c r="G195" s="4">
        <v>5</v>
      </c>
      <c r="H195" s="4">
        <v>5</v>
      </c>
      <c r="I195" s="4">
        <v>5</v>
      </c>
      <c r="J195" s="4">
        <v>5</v>
      </c>
      <c r="K195" s="4">
        <v>5</v>
      </c>
      <c r="L195" s="4">
        <v>4</v>
      </c>
      <c r="M195" s="4">
        <v>4</v>
      </c>
      <c r="N195" s="4">
        <v>4</v>
      </c>
      <c r="O195">
        <v>4</v>
      </c>
      <c r="P195">
        <v>5</v>
      </c>
      <c r="Q195">
        <f t="shared" ref="Q195:Q258" si="3">SUM(B195:P195)</f>
        <v>68</v>
      </c>
    </row>
    <row r="196" spans="1:17" x14ac:dyDescent="0.25">
      <c r="A196" s="8" t="s">
        <v>660</v>
      </c>
      <c r="B196" s="4">
        <v>4</v>
      </c>
      <c r="C196" s="4">
        <v>3</v>
      </c>
      <c r="D196" s="4">
        <v>2</v>
      </c>
      <c r="E196" s="4">
        <v>4</v>
      </c>
      <c r="F196" s="4">
        <v>3</v>
      </c>
      <c r="G196" s="4">
        <v>2</v>
      </c>
      <c r="H196" s="4">
        <v>4</v>
      </c>
      <c r="I196" s="4">
        <v>3</v>
      </c>
      <c r="J196" s="4">
        <v>2</v>
      </c>
      <c r="K196" s="4">
        <v>2</v>
      </c>
      <c r="L196" s="4">
        <v>2</v>
      </c>
      <c r="M196" s="4">
        <v>2</v>
      </c>
      <c r="N196" s="4">
        <v>3</v>
      </c>
      <c r="O196">
        <v>3</v>
      </c>
      <c r="P196">
        <v>4</v>
      </c>
      <c r="Q196">
        <f t="shared" si="3"/>
        <v>43</v>
      </c>
    </row>
    <row r="197" spans="1:17" x14ac:dyDescent="0.25">
      <c r="A197" s="8" t="s">
        <v>661</v>
      </c>
      <c r="B197" s="4">
        <v>2</v>
      </c>
      <c r="C197" s="4">
        <v>3</v>
      </c>
      <c r="D197" s="4">
        <v>2</v>
      </c>
      <c r="E197" s="4">
        <v>4</v>
      </c>
      <c r="F197" s="4">
        <v>3</v>
      </c>
      <c r="G197" s="4">
        <v>3</v>
      </c>
      <c r="H197" s="4">
        <v>3</v>
      </c>
      <c r="I197" s="4">
        <v>4</v>
      </c>
      <c r="J197" s="4">
        <v>2</v>
      </c>
      <c r="K197" s="4">
        <v>3</v>
      </c>
      <c r="L197" s="4">
        <v>2</v>
      </c>
      <c r="M197" s="4">
        <v>3</v>
      </c>
      <c r="N197" s="4">
        <v>3</v>
      </c>
      <c r="O197">
        <v>3</v>
      </c>
      <c r="P197">
        <v>3</v>
      </c>
      <c r="Q197">
        <f t="shared" si="3"/>
        <v>43</v>
      </c>
    </row>
    <row r="198" spans="1:17" x14ac:dyDescent="0.25">
      <c r="A198" s="8" t="s">
        <v>662</v>
      </c>
      <c r="B198" s="4">
        <v>3</v>
      </c>
      <c r="C198" s="4">
        <v>2</v>
      </c>
      <c r="D198" s="4">
        <v>2</v>
      </c>
      <c r="E198" s="4">
        <v>2</v>
      </c>
      <c r="F198" s="4">
        <v>3</v>
      </c>
      <c r="G198" s="4">
        <v>2</v>
      </c>
      <c r="H198" s="4">
        <v>3</v>
      </c>
      <c r="I198" s="4">
        <v>3</v>
      </c>
      <c r="J198" s="4">
        <v>2</v>
      </c>
      <c r="K198" s="4">
        <v>3</v>
      </c>
      <c r="L198" s="4">
        <v>2</v>
      </c>
      <c r="M198" s="4">
        <v>2</v>
      </c>
      <c r="N198" s="4">
        <v>3</v>
      </c>
      <c r="O198">
        <v>3</v>
      </c>
      <c r="P198">
        <v>3</v>
      </c>
      <c r="Q198">
        <f t="shared" si="3"/>
        <v>38</v>
      </c>
    </row>
    <row r="199" spans="1:17" x14ac:dyDescent="0.25">
      <c r="A199" s="8" t="s">
        <v>663</v>
      </c>
      <c r="B199" s="4">
        <v>1</v>
      </c>
      <c r="C199" s="4">
        <v>3</v>
      </c>
      <c r="D199" s="4">
        <v>1</v>
      </c>
      <c r="E199" s="4">
        <v>2</v>
      </c>
      <c r="F199" s="4">
        <v>3</v>
      </c>
      <c r="G199" s="4">
        <v>1</v>
      </c>
      <c r="H199" s="4">
        <v>3</v>
      </c>
      <c r="I199" s="4">
        <v>3</v>
      </c>
      <c r="J199" s="4">
        <v>2</v>
      </c>
      <c r="K199" s="4">
        <v>2</v>
      </c>
      <c r="L199" s="4">
        <v>2</v>
      </c>
      <c r="M199" s="4">
        <v>2</v>
      </c>
      <c r="N199" s="4">
        <v>3</v>
      </c>
      <c r="O199">
        <v>3</v>
      </c>
      <c r="P199">
        <v>1</v>
      </c>
      <c r="Q199">
        <f t="shared" si="3"/>
        <v>32</v>
      </c>
    </row>
    <row r="200" spans="1:17" x14ac:dyDescent="0.25">
      <c r="A200" s="8" t="s">
        <v>664</v>
      </c>
      <c r="B200" s="4">
        <v>4</v>
      </c>
      <c r="C200" s="4">
        <v>3</v>
      </c>
      <c r="D200" s="4">
        <v>2</v>
      </c>
      <c r="E200" s="4">
        <v>4</v>
      </c>
      <c r="F200" s="4">
        <v>2</v>
      </c>
      <c r="G200" s="4">
        <v>3</v>
      </c>
      <c r="H200" s="4">
        <v>2</v>
      </c>
      <c r="I200" s="4">
        <v>3</v>
      </c>
      <c r="J200" s="4">
        <v>3</v>
      </c>
      <c r="K200" s="4">
        <v>4</v>
      </c>
      <c r="L200" s="4">
        <v>3</v>
      </c>
      <c r="M200" s="4">
        <v>2</v>
      </c>
      <c r="N200" s="4">
        <v>2</v>
      </c>
      <c r="O200">
        <v>4</v>
      </c>
      <c r="P200">
        <v>2</v>
      </c>
      <c r="Q200">
        <f t="shared" si="3"/>
        <v>43</v>
      </c>
    </row>
    <row r="201" spans="1:17" x14ac:dyDescent="0.25">
      <c r="A201" s="8" t="s">
        <v>665</v>
      </c>
      <c r="B201" s="2">
        <v>2</v>
      </c>
      <c r="C201" s="2">
        <v>3</v>
      </c>
      <c r="D201" s="2">
        <v>2</v>
      </c>
      <c r="E201" s="2">
        <v>3</v>
      </c>
      <c r="F201" s="2">
        <v>2</v>
      </c>
      <c r="G201" s="2">
        <v>4</v>
      </c>
      <c r="H201" s="2">
        <v>2</v>
      </c>
      <c r="I201" s="2">
        <v>2</v>
      </c>
      <c r="J201" s="2">
        <v>2</v>
      </c>
      <c r="K201" s="2">
        <v>4</v>
      </c>
      <c r="L201" s="2">
        <v>3</v>
      </c>
      <c r="M201" s="2">
        <v>3</v>
      </c>
      <c r="N201" s="2">
        <v>3</v>
      </c>
      <c r="O201">
        <v>3</v>
      </c>
      <c r="P201">
        <v>4</v>
      </c>
      <c r="Q201">
        <f t="shared" si="3"/>
        <v>42</v>
      </c>
    </row>
    <row r="202" spans="1:17" x14ac:dyDescent="0.25">
      <c r="A202" s="8" t="s">
        <v>666</v>
      </c>
      <c r="B202" s="4">
        <v>1</v>
      </c>
      <c r="C202" s="4">
        <v>1</v>
      </c>
      <c r="D202" s="4">
        <v>3</v>
      </c>
      <c r="E202" s="4">
        <v>2</v>
      </c>
      <c r="F202" s="4">
        <v>1</v>
      </c>
      <c r="G202" s="4">
        <v>1</v>
      </c>
      <c r="H202" s="4">
        <v>2</v>
      </c>
      <c r="I202" s="4">
        <v>2</v>
      </c>
      <c r="J202" s="4">
        <v>1</v>
      </c>
      <c r="K202" s="4">
        <v>3</v>
      </c>
      <c r="L202" s="4">
        <v>2</v>
      </c>
      <c r="M202" s="4">
        <v>2</v>
      </c>
      <c r="N202" s="4">
        <v>5</v>
      </c>
      <c r="O202">
        <v>4</v>
      </c>
      <c r="P202">
        <v>4</v>
      </c>
      <c r="Q202">
        <f t="shared" si="3"/>
        <v>34</v>
      </c>
    </row>
    <row r="203" spans="1:17" x14ac:dyDescent="0.25">
      <c r="A203" s="8" t="s">
        <v>667</v>
      </c>
      <c r="B203" s="4">
        <v>5</v>
      </c>
      <c r="C203" s="4">
        <v>5</v>
      </c>
      <c r="D203" s="4">
        <v>3</v>
      </c>
      <c r="E203" s="4">
        <v>2</v>
      </c>
      <c r="F203" s="4">
        <v>1</v>
      </c>
      <c r="G203" s="4">
        <v>2</v>
      </c>
      <c r="H203" s="4">
        <v>1</v>
      </c>
      <c r="I203" s="4">
        <v>2</v>
      </c>
      <c r="J203" s="4">
        <v>1</v>
      </c>
      <c r="K203" s="4">
        <v>3</v>
      </c>
      <c r="L203" s="4">
        <v>2</v>
      </c>
      <c r="M203" s="4">
        <v>2</v>
      </c>
      <c r="N203" s="4">
        <v>4</v>
      </c>
      <c r="O203">
        <v>4</v>
      </c>
      <c r="P203">
        <v>4</v>
      </c>
      <c r="Q203">
        <f t="shared" si="3"/>
        <v>41</v>
      </c>
    </row>
    <row r="204" spans="1:17" x14ac:dyDescent="0.25">
      <c r="A204" s="8" t="s">
        <v>668</v>
      </c>
      <c r="B204" s="4">
        <v>2</v>
      </c>
      <c r="C204" s="4">
        <v>2</v>
      </c>
      <c r="D204" s="4">
        <v>1</v>
      </c>
      <c r="E204" s="4">
        <v>1</v>
      </c>
      <c r="F204" s="4">
        <v>2</v>
      </c>
      <c r="G204" s="4">
        <v>2</v>
      </c>
      <c r="H204" s="4">
        <v>1</v>
      </c>
      <c r="I204" s="4">
        <v>2</v>
      </c>
      <c r="J204" s="4">
        <v>2</v>
      </c>
      <c r="K204" s="4">
        <v>3</v>
      </c>
      <c r="L204" s="4">
        <v>2</v>
      </c>
      <c r="M204" s="4">
        <v>2</v>
      </c>
      <c r="N204" s="4">
        <v>4</v>
      </c>
      <c r="O204">
        <v>4</v>
      </c>
      <c r="P204">
        <v>5</v>
      </c>
      <c r="Q204">
        <f t="shared" si="3"/>
        <v>35</v>
      </c>
    </row>
    <row r="205" spans="1:17" x14ac:dyDescent="0.25">
      <c r="A205" s="8" t="s">
        <v>669</v>
      </c>
      <c r="B205" s="4">
        <v>4</v>
      </c>
      <c r="C205" s="4">
        <v>5</v>
      </c>
      <c r="D205" s="4">
        <v>3</v>
      </c>
      <c r="E205" s="4">
        <v>1</v>
      </c>
      <c r="F205" s="4">
        <v>1</v>
      </c>
      <c r="G205" s="4">
        <v>1</v>
      </c>
      <c r="H205" s="4">
        <v>2</v>
      </c>
      <c r="I205" s="4">
        <v>1</v>
      </c>
      <c r="J205" s="4">
        <v>1</v>
      </c>
      <c r="K205" s="4">
        <v>3</v>
      </c>
      <c r="L205" s="4">
        <v>2</v>
      </c>
      <c r="M205" s="4">
        <v>2</v>
      </c>
      <c r="N205" s="4">
        <v>4</v>
      </c>
      <c r="O205">
        <v>4</v>
      </c>
      <c r="P205">
        <v>5</v>
      </c>
      <c r="Q205">
        <f t="shared" si="3"/>
        <v>39</v>
      </c>
    </row>
    <row r="206" spans="1:17" x14ac:dyDescent="0.25">
      <c r="A206" s="8" t="s">
        <v>670</v>
      </c>
      <c r="B206" s="4">
        <v>5</v>
      </c>
      <c r="C206" s="4">
        <v>4</v>
      </c>
      <c r="D206" s="4">
        <v>3</v>
      </c>
      <c r="E206" s="4">
        <v>1</v>
      </c>
      <c r="F206" s="4">
        <v>1</v>
      </c>
      <c r="G206" s="4">
        <v>1</v>
      </c>
      <c r="H206" s="4">
        <v>2</v>
      </c>
      <c r="I206" s="4">
        <v>2</v>
      </c>
      <c r="J206" s="4">
        <v>2</v>
      </c>
      <c r="K206" s="4">
        <v>3</v>
      </c>
      <c r="L206" s="4">
        <v>2</v>
      </c>
      <c r="M206" s="4">
        <v>2</v>
      </c>
      <c r="N206" s="4">
        <v>5</v>
      </c>
      <c r="O206">
        <v>5</v>
      </c>
      <c r="P206">
        <v>4</v>
      </c>
      <c r="Q206">
        <f t="shared" si="3"/>
        <v>42</v>
      </c>
    </row>
    <row r="207" spans="1:17" x14ac:dyDescent="0.25">
      <c r="A207" s="8" t="s">
        <v>671</v>
      </c>
      <c r="B207" s="4">
        <v>5</v>
      </c>
      <c r="C207" s="4">
        <v>5</v>
      </c>
      <c r="D207" s="4">
        <v>3</v>
      </c>
      <c r="E207" s="4">
        <v>2</v>
      </c>
      <c r="F207" s="4">
        <v>1</v>
      </c>
      <c r="G207" s="4">
        <v>1</v>
      </c>
      <c r="H207" s="4">
        <v>1</v>
      </c>
      <c r="I207" s="4">
        <v>2</v>
      </c>
      <c r="J207" s="4">
        <v>1</v>
      </c>
      <c r="K207" s="4">
        <v>3</v>
      </c>
      <c r="L207" s="4">
        <v>2</v>
      </c>
      <c r="M207" s="4">
        <v>2</v>
      </c>
      <c r="N207" s="4">
        <v>4</v>
      </c>
      <c r="O207">
        <v>5</v>
      </c>
      <c r="P207">
        <v>4</v>
      </c>
      <c r="Q207">
        <f t="shared" si="3"/>
        <v>41</v>
      </c>
    </row>
    <row r="208" spans="1:17" x14ac:dyDescent="0.25">
      <c r="A208" s="8" t="s">
        <v>672</v>
      </c>
      <c r="B208" s="4">
        <v>5</v>
      </c>
      <c r="C208" s="4">
        <v>4</v>
      </c>
      <c r="D208" s="4">
        <v>3</v>
      </c>
      <c r="E208" s="4">
        <v>1</v>
      </c>
      <c r="F208" s="4">
        <v>1</v>
      </c>
      <c r="G208" s="4">
        <v>1</v>
      </c>
      <c r="H208" s="4">
        <v>2</v>
      </c>
      <c r="I208" s="4">
        <v>1</v>
      </c>
      <c r="J208" s="4">
        <v>2</v>
      </c>
      <c r="K208" s="4">
        <v>3</v>
      </c>
      <c r="L208" s="4">
        <v>2</v>
      </c>
      <c r="M208" s="4">
        <v>2</v>
      </c>
      <c r="N208" s="4">
        <v>4</v>
      </c>
      <c r="O208">
        <v>4</v>
      </c>
      <c r="P208">
        <v>5</v>
      </c>
      <c r="Q208">
        <f t="shared" si="3"/>
        <v>40</v>
      </c>
    </row>
    <row r="209" spans="1:17" x14ac:dyDescent="0.25">
      <c r="A209" s="8" t="s">
        <v>673</v>
      </c>
      <c r="B209" s="4">
        <v>4</v>
      </c>
      <c r="C209" s="4">
        <v>2</v>
      </c>
      <c r="D209" s="4">
        <v>3</v>
      </c>
      <c r="E209" s="4">
        <v>1</v>
      </c>
      <c r="F209" s="4">
        <v>2</v>
      </c>
      <c r="G209" s="4">
        <v>2</v>
      </c>
      <c r="H209" s="4">
        <v>2</v>
      </c>
      <c r="I209" s="4">
        <v>3</v>
      </c>
      <c r="J209" s="4">
        <v>1</v>
      </c>
      <c r="K209" s="4">
        <v>3</v>
      </c>
      <c r="L209" s="4">
        <v>2</v>
      </c>
      <c r="M209" s="4">
        <v>2</v>
      </c>
      <c r="N209" s="4">
        <v>4</v>
      </c>
      <c r="O209">
        <v>4</v>
      </c>
      <c r="P209">
        <v>5</v>
      </c>
      <c r="Q209">
        <f t="shared" si="3"/>
        <v>40</v>
      </c>
    </row>
    <row r="210" spans="1:17" x14ac:dyDescent="0.25">
      <c r="A210" s="8" t="s">
        <v>674</v>
      </c>
      <c r="B210" s="4">
        <v>4</v>
      </c>
      <c r="C210" s="4">
        <v>2</v>
      </c>
      <c r="D210" s="4">
        <v>2</v>
      </c>
      <c r="E210" s="4">
        <v>2</v>
      </c>
      <c r="F210" s="4">
        <v>1</v>
      </c>
      <c r="G210" s="4">
        <v>1</v>
      </c>
      <c r="H210" s="4">
        <v>2</v>
      </c>
      <c r="I210" s="4">
        <v>1</v>
      </c>
      <c r="J210" s="4">
        <v>2</v>
      </c>
      <c r="K210" s="4">
        <v>3</v>
      </c>
      <c r="L210" s="4">
        <v>2</v>
      </c>
      <c r="M210" s="4">
        <v>2</v>
      </c>
      <c r="N210" s="4">
        <v>5</v>
      </c>
      <c r="O210">
        <v>4</v>
      </c>
      <c r="P210">
        <v>4</v>
      </c>
      <c r="Q210">
        <f t="shared" si="3"/>
        <v>37</v>
      </c>
    </row>
    <row r="211" spans="1:17" x14ac:dyDescent="0.25">
      <c r="A211" s="8" t="s">
        <v>675</v>
      </c>
      <c r="B211" s="4">
        <v>4</v>
      </c>
      <c r="C211" s="4">
        <v>5</v>
      </c>
      <c r="D211" s="4">
        <v>3</v>
      </c>
      <c r="E211" s="4">
        <v>1</v>
      </c>
      <c r="F211" s="4">
        <v>1</v>
      </c>
      <c r="G211" s="4">
        <v>1</v>
      </c>
      <c r="H211" s="4">
        <v>1</v>
      </c>
      <c r="I211" s="4">
        <v>2</v>
      </c>
      <c r="J211" s="4">
        <v>1</v>
      </c>
      <c r="K211" s="4">
        <v>3</v>
      </c>
      <c r="L211" s="4">
        <v>2</v>
      </c>
      <c r="M211" s="4">
        <v>2</v>
      </c>
      <c r="N211" s="4">
        <v>4</v>
      </c>
      <c r="O211">
        <v>4</v>
      </c>
      <c r="P211">
        <v>4</v>
      </c>
      <c r="Q211">
        <f t="shared" si="3"/>
        <v>38</v>
      </c>
    </row>
    <row r="212" spans="1:17" x14ac:dyDescent="0.25">
      <c r="A212" s="8" t="s">
        <v>676</v>
      </c>
      <c r="B212" s="4">
        <v>3</v>
      </c>
      <c r="C212" s="4">
        <v>1</v>
      </c>
      <c r="D212" s="4">
        <v>3</v>
      </c>
      <c r="E212" s="4">
        <v>1</v>
      </c>
      <c r="F212" s="4">
        <v>2</v>
      </c>
      <c r="G212" s="4">
        <v>1</v>
      </c>
      <c r="H212" s="4">
        <v>2</v>
      </c>
      <c r="I212" s="4">
        <v>3</v>
      </c>
      <c r="J212" s="4">
        <v>1</v>
      </c>
      <c r="K212" s="4">
        <v>3</v>
      </c>
      <c r="L212" s="4">
        <v>1</v>
      </c>
      <c r="M212" s="4">
        <v>2</v>
      </c>
      <c r="N212" s="4">
        <v>4</v>
      </c>
      <c r="O212">
        <v>4</v>
      </c>
      <c r="P212">
        <v>5</v>
      </c>
      <c r="Q212">
        <f t="shared" si="3"/>
        <v>36</v>
      </c>
    </row>
    <row r="213" spans="1:17" x14ac:dyDescent="0.25">
      <c r="A213" s="8" t="s">
        <v>677</v>
      </c>
      <c r="B213" s="4">
        <v>4</v>
      </c>
      <c r="C213" s="4">
        <v>5</v>
      </c>
      <c r="D213" s="4">
        <v>3</v>
      </c>
      <c r="E213" s="4">
        <v>1</v>
      </c>
      <c r="F213" s="4">
        <v>1</v>
      </c>
      <c r="G213" s="4">
        <v>1</v>
      </c>
      <c r="H213" s="4">
        <v>1</v>
      </c>
      <c r="I213" s="4">
        <v>1</v>
      </c>
      <c r="J213" s="4">
        <v>1</v>
      </c>
      <c r="K213" s="4">
        <v>3</v>
      </c>
      <c r="L213" s="4">
        <v>2</v>
      </c>
      <c r="M213" s="4">
        <v>2</v>
      </c>
      <c r="N213" s="4">
        <v>4</v>
      </c>
      <c r="O213">
        <v>4</v>
      </c>
      <c r="P213">
        <v>4</v>
      </c>
      <c r="Q213">
        <f t="shared" si="3"/>
        <v>37</v>
      </c>
    </row>
    <row r="214" spans="1:17" x14ac:dyDescent="0.25">
      <c r="A214" s="8" t="s">
        <v>678</v>
      </c>
      <c r="B214" s="4">
        <v>3</v>
      </c>
      <c r="C214" s="4">
        <v>2</v>
      </c>
      <c r="D214" s="4">
        <v>3</v>
      </c>
      <c r="E214" s="4">
        <v>1</v>
      </c>
      <c r="F214" s="4">
        <v>1</v>
      </c>
      <c r="G214" s="4">
        <v>1</v>
      </c>
      <c r="H214" s="4">
        <v>2</v>
      </c>
      <c r="I214" s="4">
        <v>1</v>
      </c>
      <c r="J214" s="4">
        <v>2</v>
      </c>
      <c r="K214" s="4">
        <v>3</v>
      </c>
      <c r="L214" s="4">
        <v>2</v>
      </c>
      <c r="M214" s="4">
        <v>2</v>
      </c>
      <c r="N214" s="4">
        <v>4</v>
      </c>
      <c r="O214">
        <v>4</v>
      </c>
      <c r="P214">
        <v>5</v>
      </c>
      <c r="Q214">
        <f t="shared" si="3"/>
        <v>36</v>
      </c>
    </row>
    <row r="215" spans="1:17" x14ac:dyDescent="0.25">
      <c r="A215" s="8" t="s">
        <v>679</v>
      </c>
      <c r="B215" s="4">
        <v>4</v>
      </c>
      <c r="C215" s="4">
        <v>1</v>
      </c>
      <c r="D215" s="4">
        <v>2</v>
      </c>
      <c r="E215" s="4">
        <v>1</v>
      </c>
      <c r="F215" s="4">
        <v>1</v>
      </c>
      <c r="G215" s="4">
        <v>2</v>
      </c>
      <c r="H215" s="4">
        <v>2</v>
      </c>
      <c r="I215" s="4">
        <v>1</v>
      </c>
      <c r="J215" s="4">
        <v>2</v>
      </c>
      <c r="K215" s="4">
        <v>2</v>
      </c>
      <c r="L215" s="4">
        <v>1</v>
      </c>
      <c r="M215" s="4">
        <v>2</v>
      </c>
      <c r="N215" s="4">
        <v>5</v>
      </c>
      <c r="O215">
        <v>5</v>
      </c>
      <c r="P215">
        <v>4</v>
      </c>
      <c r="Q215">
        <f t="shared" si="3"/>
        <v>35</v>
      </c>
    </row>
    <row r="216" spans="1:17" x14ac:dyDescent="0.25">
      <c r="A216" s="8" t="s">
        <v>680</v>
      </c>
      <c r="B216" s="4">
        <v>2</v>
      </c>
      <c r="C216" s="4">
        <v>2</v>
      </c>
      <c r="D216" s="4">
        <v>2</v>
      </c>
      <c r="E216" s="4">
        <v>2</v>
      </c>
      <c r="F216" s="4">
        <v>1</v>
      </c>
      <c r="G216" s="4">
        <v>1</v>
      </c>
      <c r="H216" s="4">
        <v>2</v>
      </c>
      <c r="I216" s="4">
        <v>2</v>
      </c>
      <c r="J216" s="4">
        <v>2</v>
      </c>
      <c r="K216" s="4">
        <v>3</v>
      </c>
      <c r="L216" s="4">
        <v>2</v>
      </c>
      <c r="M216" s="4">
        <v>2</v>
      </c>
      <c r="N216" s="4">
        <v>5</v>
      </c>
      <c r="O216">
        <v>4</v>
      </c>
      <c r="P216">
        <v>4</v>
      </c>
      <c r="Q216">
        <f t="shared" si="3"/>
        <v>36</v>
      </c>
    </row>
    <row r="217" spans="1:17" x14ac:dyDescent="0.25">
      <c r="A217" s="8" t="s">
        <v>681</v>
      </c>
      <c r="B217" s="4">
        <v>3</v>
      </c>
      <c r="C217" s="4">
        <v>1</v>
      </c>
      <c r="D217" s="4">
        <v>3</v>
      </c>
      <c r="E217" s="4">
        <v>1</v>
      </c>
      <c r="F217" s="4">
        <v>2</v>
      </c>
      <c r="G217" s="4">
        <v>1</v>
      </c>
      <c r="H217" s="4">
        <v>2</v>
      </c>
      <c r="I217" s="4">
        <v>2</v>
      </c>
      <c r="J217" s="4">
        <v>2</v>
      </c>
      <c r="K217" s="4">
        <v>1</v>
      </c>
      <c r="L217" s="4">
        <v>2</v>
      </c>
      <c r="M217" s="4">
        <v>2</v>
      </c>
      <c r="N217" s="4">
        <v>4</v>
      </c>
      <c r="O217">
        <v>4</v>
      </c>
      <c r="P217">
        <v>4</v>
      </c>
      <c r="Q217">
        <f t="shared" si="3"/>
        <v>34</v>
      </c>
    </row>
    <row r="218" spans="1:17" x14ac:dyDescent="0.25">
      <c r="A218" s="8" t="s">
        <v>682</v>
      </c>
      <c r="B218" s="4">
        <v>5</v>
      </c>
      <c r="C218" s="4">
        <v>4</v>
      </c>
      <c r="D218" s="4">
        <v>3</v>
      </c>
      <c r="E218" s="4">
        <v>1</v>
      </c>
      <c r="F218" s="4">
        <v>1</v>
      </c>
      <c r="G218" s="4">
        <v>1</v>
      </c>
      <c r="H218" s="4">
        <v>1</v>
      </c>
      <c r="I218" s="4">
        <v>2</v>
      </c>
      <c r="J218" s="4">
        <v>1</v>
      </c>
      <c r="K218" s="4">
        <v>2</v>
      </c>
      <c r="L218" s="4">
        <v>2</v>
      </c>
      <c r="M218" s="4">
        <v>2</v>
      </c>
      <c r="N218" s="4">
        <v>4</v>
      </c>
      <c r="O218">
        <v>4</v>
      </c>
      <c r="P218">
        <v>4</v>
      </c>
      <c r="Q218">
        <f t="shared" si="3"/>
        <v>37</v>
      </c>
    </row>
    <row r="219" spans="1:17" x14ac:dyDescent="0.25">
      <c r="A219" s="8" t="s">
        <v>683</v>
      </c>
      <c r="B219" s="4">
        <v>2</v>
      </c>
      <c r="C219" s="4">
        <v>1</v>
      </c>
      <c r="D219" s="4">
        <v>3</v>
      </c>
      <c r="E219" s="4">
        <v>1</v>
      </c>
      <c r="F219" s="4">
        <v>2</v>
      </c>
      <c r="G219" s="4">
        <v>1</v>
      </c>
      <c r="H219" s="4">
        <v>2</v>
      </c>
      <c r="I219" s="4">
        <v>3</v>
      </c>
      <c r="J219" s="4">
        <v>2</v>
      </c>
      <c r="K219" s="4">
        <v>1</v>
      </c>
      <c r="L219" s="4">
        <v>2</v>
      </c>
      <c r="M219" s="4">
        <v>2</v>
      </c>
      <c r="N219" s="4">
        <v>4</v>
      </c>
      <c r="O219">
        <v>4</v>
      </c>
      <c r="P219">
        <v>5</v>
      </c>
      <c r="Q219">
        <f t="shared" si="3"/>
        <v>35</v>
      </c>
    </row>
    <row r="220" spans="1:17" x14ac:dyDescent="0.25">
      <c r="A220" s="8" t="s">
        <v>684</v>
      </c>
      <c r="B220" s="4">
        <v>2</v>
      </c>
      <c r="C220" s="4">
        <v>1</v>
      </c>
      <c r="D220" s="4">
        <v>1</v>
      </c>
      <c r="E220" s="4">
        <v>2</v>
      </c>
      <c r="F220" s="4">
        <v>2</v>
      </c>
      <c r="G220" s="4">
        <v>1</v>
      </c>
      <c r="H220" s="4">
        <v>2</v>
      </c>
      <c r="I220" s="4">
        <v>1</v>
      </c>
      <c r="J220" s="4">
        <v>2</v>
      </c>
      <c r="K220" s="4">
        <v>3</v>
      </c>
      <c r="L220" s="4">
        <v>2</v>
      </c>
      <c r="M220" s="4">
        <v>2</v>
      </c>
      <c r="N220" s="4">
        <v>4</v>
      </c>
      <c r="O220">
        <v>4</v>
      </c>
      <c r="P220">
        <v>4</v>
      </c>
      <c r="Q220">
        <f t="shared" si="3"/>
        <v>33</v>
      </c>
    </row>
    <row r="221" spans="1:17" x14ac:dyDescent="0.25">
      <c r="A221" s="8" t="s">
        <v>685</v>
      </c>
      <c r="B221" s="4">
        <v>4</v>
      </c>
      <c r="C221" s="4">
        <v>2</v>
      </c>
      <c r="D221" s="4">
        <v>4</v>
      </c>
      <c r="E221" s="4">
        <v>2</v>
      </c>
      <c r="F221" s="4">
        <v>2</v>
      </c>
      <c r="G221" s="4">
        <v>2</v>
      </c>
      <c r="H221" s="4">
        <v>2</v>
      </c>
      <c r="I221" s="4">
        <v>4</v>
      </c>
      <c r="J221" s="4">
        <v>2</v>
      </c>
      <c r="K221" s="4">
        <v>3</v>
      </c>
      <c r="L221" s="4">
        <v>2</v>
      </c>
      <c r="M221" s="4">
        <v>2</v>
      </c>
      <c r="N221" s="4">
        <v>4</v>
      </c>
      <c r="O221">
        <v>4</v>
      </c>
      <c r="P221">
        <v>4</v>
      </c>
      <c r="Q221">
        <f t="shared" si="3"/>
        <v>43</v>
      </c>
    </row>
    <row r="222" spans="1:17" x14ac:dyDescent="0.25">
      <c r="A222" s="8" t="s">
        <v>686</v>
      </c>
      <c r="B222" s="4">
        <v>5</v>
      </c>
      <c r="C222" s="4">
        <v>2</v>
      </c>
      <c r="D222" s="4">
        <v>3</v>
      </c>
      <c r="E222" s="4">
        <v>1</v>
      </c>
      <c r="F222" s="4">
        <v>1</v>
      </c>
      <c r="G222" s="4">
        <v>2</v>
      </c>
      <c r="H222" s="4">
        <v>1</v>
      </c>
      <c r="I222" s="4">
        <v>2</v>
      </c>
      <c r="J222" s="4">
        <v>1</v>
      </c>
      <c r="K222" s="4">
        <v>3</v>
      </c>
      <c r="L222" s="4">
        <v>2</v>
      </c>
      <c r="M222" s="4">
        <v>2</v>
      </c>
      <c r="N222" s="4">
        <v>4</v>
      </c>
      <c r="O222">
        <v>4</v>
      </c>
      <c r="P222">
        <v>5</v>
      </c>
      <c r="Q222">
        <f t="shared" si="3"/>
        <v>38</v>
      </c>
    </row>
    <row r="223" spans="1:17" x14ac:dyDescent="0.25">
      <c r="A223" s="8" t="s">
        <v>687</v>
      </c>
      <c r="B223" s="4">
        <v>5</v>
      </c>
      <c r="C223" s="4">
        <v>5</v>
      </c>
      <c r="D223" s="4">
        <v>4</v>
      </c>
      <c r="E223" s="4">
        <v>1</v>
      </c>
      <c r="F223" s="4">
        <v>1</v>
      </c>
      <c r="G223" s="4">
        <v>2</v>
      </c>
      <c r="H223" s="4">
        <v>1</v>
      </c>
      <c r="I223" s="4">
        <v>1</v>
      </c>
      <c r="J223" s="4">
        <v>1</v>
      </c>
      <c r="K223" s="4">
        <v>3</v>
      </c>
      <c r="L223" s="4">
        <v>2</v>
      </c>
      <c r="M223" s="4">
        <v>2</v>
      </c>
      <c r="N223" s="4">
        <v>4</v>
      </c>
      <c r="O223">
        <v>5</v>
      </c>
      <c r="P223">
        <v>5</v>
      </c>
      <c r="Q223">
        <f t="shared" si="3"/>
        <v>42</v>
      </c>
    </row>
    <row r="224" spans="1:17" x14ac:dyDescent="0.25">
      <c r="A224" s="8" t="s">
        <v>688</v>
      </c>
      <c r="B224" s="4">
        <v>5</v>
      </c>
      <c r="C224" s="4">
        <v>5</v>
      </c>
      <c r="D224" s="4">
        <v>4</v>
      </c>
      <c r="E224" s="4">
        <v>1</v>
      </c>
      <c r="F224" s="4">
        <v>1</v>
      </c>
      <c r="G224" s="4">
        <v>1</v>
      </c>
      <c r="H224" s="4">
        <v>1</v>
      </c>
      <c r="I224" s="4">
        <v>1</v>
      </c>
      <c r="J224" s="4">
        <v>1</v>
      </c>
      <c r="K224" s="4">
        <v>2</v>
      </c>
      <c r="L224" s="4">
        <v>1</v>
      </c>
      <c r="M224" s="4">
        <v>2</v>
      </c>
      <c r="N224" s="4">
        <v>4</v>
      </c>
      <c r="O224">
        <v>4</v>
      </c>
      <c r="P224">
        <v>4</v>
      </c>
      <c r="Q224">
        <f t="shared" si="3"/>
        <v>37</v>
      </c>
    </row>
    <row r="225" spans="1:17" x14ac:dyDescent="0.25">
      <c r="A225" s="8" t="s">
        <v>689</v>
      </c>
      <c r="B225" s="2">
        <v>5</v>
      </c>
      <c r="C225" s="2">
        <v>4</v>
      </c>
      <c r="D225" s="2">
        <v>3</v>
      </c>
      <c r="E225" s="2">
        <v>2</v>
      </c>
      <c r="F225" s="2">
        <v>1</v>
      </c>
      <c r="G225" s="2">
        <v>1</v>
      </c>
      <c r="H225" s="2">
        <v>2</v>
      </c>
      <c r="I225" s="2">
        <v>1</v>
      </c>
      <c r="J225" s="2">
        <v>1</v>
      </c>
      <c r="K225" s="2">
        <v>3</v>
      </c>
      <c r="L225" s="2">
        <v>2</v>
      </c>
      <c r="M225" s="2">
        <v>2</v>
      </c>
      <c r="N225" s="2">
        <v>4</v>
      </c>
      <c r="O225">
        <v>4</v>
      </c>
      <c r="P225">
        <v>5</v>
      </c>
      <c r="Q225">
        <f t="shared" si="3"/>
        <v>40</v>
      </c>
    </row>
    <row r="226" spans="1:17" x14ac:dyDescent="0.25">
      <c r="A226" s="8" t="s">
        <v>690</v>
      </c>
      <c r="B226" s="4">
        <v>2</v>
      </c>
      <c r="C226" s="4">
        <v>3</v>
      </c>
      <c r="D226" s="4">
        <v>1</v>
      </c>
      <c r="E226" s="4">
        <v>2</v>
      </c>
      <c r="F226" s="4">
        <v>3</v>
      </c>
      <c r="G226" s="4">
        <v>1</v>
      </c>
      <c r="H226" s="4">
        <v>3</v>
      </c>
      <c r="I226" s="4">
        <v>2</v>
      </c>
      <c r="J226" s="4">
        <v>1</v>
      </c>
      <c r="K226" s="4">
        <v>2</v>
      </c>
      <c r="L226" s="4">
        <v>2</v>
      </c>
      <c r="M226" s="4">
        <v>2</v>
      </c>
      <c r="N226" s="4">
        <v>3</v>
      </c>
      <c r="O226">
        <v>3</v>
      </c>
      <c r="P226">
        <v>1</v>
      </c>
      <c r="Q226">
        <f t="shared" si="3"/>
        <v>31</v>
      </c>
    </row>
    <row r="227" spans="1:17" x14ac:dyDescent="0.25">
      <c r="A227" s="8" t="s">
        <v>691</v>
      </c>
      <c r="B227" s="4">
        <v>3</v>
      </c>
      <c r="C227" s="4">
        <v>3</v>
      </c>
      <c r="D227" s="4">
        <v>3</v>
      </c>
      <c r="E227" s="4">
        <v>4</v>
      </c>
      <c r="F227" s="4">
        <v>4</v>
      </c>
      <c r="G227" s="4">
        <v>3</v>
      </c>
      <c r="H227" s="4">
        <v>3</v>
      </c>
      <c r="I227" s="4">
        <v>3</v>
      </c>
      <c r="J227" s="4">
        <v>3</v>
      </c>
      <c r="K227" s="4">
        <v>4</v>
      </c>
      <c r="L227" s="4">
        <v>3</v>
      </c>
      <c r="M227" s="4">
        <v>4</v>
      </c>
      <c r="N227" s="4">
        <v>3</v>
      </c>
      <c r="O227">
        <v>2</v>
      </c>
      <c r="P227">
        <v>1</v>
      </c>
      <c r="Q227">
        <f t="shared" si="3"/>
        <v>46</v>
      </c>
    </row>
    <row r="228" spans="1:17" x14ac:dyDescent="0.25">
      <c r="A228" s="8" t="s">
        <v>692</v>
      </c>
      <c r="B228" s="4">
        <v>5</v>
      </c>
      <c r="C228" s="4">
        <v>4</v>
      </c>
      <c r="D228" s="4">
        <v>3</v>
      </c>
      <c r="E228" s="4">
        <v>4</v>
      </c>
      <c r="F228" s="4">
        <v>1</v>
      </c>
      <c r="G228" s="4">
        <v>2</v>
      </c>
      <c r="H228" s="4">
        <v>2</v>
      </c>
      <c r="I228" s="4">
        <v>2</v>
      </c>
      <c r="J228" s="4">
        <v>1</v>
      </c>
      <c r="K228" s="4">
        <v>3</v>
      </c>
      <c r="L228" s="4">
        <v>2</v>
      </c>
      <c r="M228" s="4">
        <v>2</v>
      </c>
      <c r="N228" s="4">
        <v>4</v>
      </c>
      <c r="O228">
        <v>4</v>
      </c>
      <c r="P228">
        <v>4</v>
      </c>
      <c r="Q228">
        <f t="shared" si="3"/>
        <v>43</v>
      </c>
    </row>
    <row r="229" spans="1:17" x14ac:dyDescent="0.25">
      <c r="A229" s="8" t="s">
        <v>693</v>
      </c>
      <c r="B229" s="4">
        <v>5</v>
      </c>
      <c r="C229" s="4">
        <v>4</v>
      </c>
      <c r="D229" s="4">
        <v>3</v>
      </c>
      <c r="E229" s="4">
        <v>2</v>
      </c>
      <c r="F229" s="4">
        <v>1</v>
      </c>
      <c r="G229" s="4">
        <v>2</v>
      </c>
      <c r="H229" s="4">
        <v>2</v>
      </c>
      <c r="I229" s="4">
        <v>2</v>
      </c>
      <c r="J229" s="4">
        <v>2</v>
      </c>
      <c r="K229" s="4">
        <v>3</v>
      </c>
      <c r="L229" s="4">
        <v>2</v>
      </c>
      <c r="M229" s="4">
        <v>2</v>
      </c>
      <c r="N229" s="4">
        <v>4</v>
      </c>
      <c r="O229">
        <v>4</v>
      </c>
      <c r="P229">
        <v>5</v>
      </c>
      <c r="Q229">
        <f t="shared" si="3"/>
        <v>43</v>
      </c>
    </row>
    <row r="230" spans="1:17" x14ac:dyDescent="0.25">
      <c r="A230" s="8" t="s">
        <v>694</v>
      </c>
      <c r="B230" s="4">
        <v>5</v>
      </c>
      <c r="C230" s="4">
        <v>4</v>
      </c>
      <c r="D230" s="4">
        <v>3</v>
      </c>
      <c r="E230" s="4">
        <v>1</v>
      </c>
      <c r="F230" s="4">
        <v>1</v>
      </c>
      <c r="G230" s="4">
        <v>2</v>
      </c>
      <c r="H230" s="4">
        <v>1</v>
      </c>
      <c r="I230" s="4">
        <v>2</v>
      </c>
      <c r="J230" s="4">
        <v>2</v>
      </c>
      <c r="K230" s="4">
        <v>3</v>
      </c>
      <c r="L230" s="4">
        <v>2</v>
      </c>
      <c r="M230" s="4">
        <v>2</v>
      </c>
      <c r="N230" s="4">
        <v>4</v>
      </c>
      <c r="O230">
        <v>5</v>
      </c>
      <c r="P230">
        <v>5</v>
      </c>
      <c r="Q230">
        <f t="shared" si="3"/>
        <v>42</v>
      </c>
    </row>
    <row r="231" spans="1:17" x14ac:dyDescent="0.25">
      <c r="A231" s="8" t="s">
        <v>695</v>
      </c>
      <c r="B231" s="4">
        <v>5</v>
      </c>
      <c r="C231" s="4">
        <v>5</v>
      </c>
      <c r="D231" s="4">
        <v>3</v>
      </c>
      <c r="E231" s="4">
        <v>2</v>
      </c>
      <c r="F231" s="4">
        <v>1</v>
      </c>
      <c r="G231" s="4">
        <v>1</v>
      </c>
      <c r="H231" s="4">
        <v>1</v>
      </c>
      <c r="I231" s="4">
        <v>2</v>
      </c>
      <c r="J231" s="4">
        <v>1</v>
      </c>
      <c r="K231" s="4">
        <v>3</v>
      </c>
      <c r="L231" s="4">
        <v>2</v>
      </c>
      <c r="M231" s="4">
        <v>2</v>
      </c>
      <c r="N231" s="4">
        <v>4</v>
      </c>
      <c r="O231">
        <v>4</v>
      </c>
      <c r="P231">
        <v>5</v>
      </c>
      <c r="Q231">
        <f t="shared" si="3"/>
        <v>41</v>
      </c>
    </row>
    <row r="232" spans="1:17" x14ac:dyDescent="0.25">
      <c r="A232" s="8" t="s">
        <v>696</v>
      </c>
      <c r="B232" s="4">
        <v>3</v>
      </c>
      <c r="C232" s="4">
        <v>1</v>
      </c>
      <c r="D232" s="4">
        <v>3</v>
      </c>
      <c r="E232" s="4">
        <v>1</v>
      </c>
      <c r="F232" s="4">
        <v>1</v>
      </c>
      <c r="G232" s="4">
        <v>2</v>
      </c>
      <c r="H232" s="4">
        <v>2</v>
      </c>
      <c r="I232" s="4">
        <v>4</v>
      </c>
      <c r="J232" s="4">
        <v>1</v>
      </c>
      <c r="K232" s="4">
        <v>4</v>
      </c>
      <c r="L232" s="4">
        <v>1</v>
      </c>
      <c r="M232" s="4">
        <v>2</v>
      </c>
      <c r="N232" s="4">
        <v>5</v>
      </c>
      <c r="O232">
        <v>4</v>
      </c>
      <c r="P232">
        <v>4</v>
      </c>
      <c r="Q232">
        <f t="shared" si="3"/>
        <v>38</v>
      </c>
    </row>
    <row r="233" spans="1:17" x14ac:dyDescent="0.25">
      <c r="A233" s="8" t="s">
        <v>697</v>
      </c>
      <c r="B233" s="4">
        <v>5</v>
      </c>
      <c r="C233" s="4">
        <v>1</v>
      </c>
      <c r="D233" s="4">
        <v>3</v>
      </c>
      <c r="E233" s="4">
        <v>1</v>
      </c>
      <c r="F233" s="4">
        <v>1</v>
      </c>
      <c r="G233" s="4">
        <v>2</v>
      </c>
      <c r="H233" s="4">
        <v>1</v>
      </c>
      <c r="I233" s="4">
        <v>2</v>
      </c>
      <c r="J233" s="4">
        <v>2</v>
      </c>
      <c r="K233" s="4">
        <v>3</v>
      </c>
      <c r="L233" s="4">
        <v>2</v>
      </c>
      <c r="M233" s="4">
        <v>2</v>
      </c>
      <c r="N233" s="4">
        <v>4</v>
      </c>
      <c r="O233">
        <v>4</v>
      </c>
      <c r="P233">
        <v>5</v>
      </c>
      <c r="Q233">
        <f t="shared" si="3"/>
        <v>38</v>
      </c>
    </row>
    <row r="234" spans="1:17" x14ac:dyDescent="0.25">
      <c r="A234" s="8" t="s">
        <v>698</v>
      </c>
      <c r="B234" s="4">
        <v>3</v>
      </c>
      <c r="C234" s="4">
        <v>2</v>
      </c>
      <c r="D234" s="4">
        <v>2</v>
      </c>
      <c r="E234" s="4">
        <v>1</v>
      </c>
      <c r="F234" s="4">
        <v>1</v>
      </c>
      <c r="G234" s="4">
        <v>2</v>
      </c>
      <c r="H234" s="4">
        <v>2</v>
      </c>
      <c r="I234" s="4">
        <v>5</v>
      </c>
      <c r="J234" s="4">
        <v>2</v>
      </c>
      <c r="K234" s="4">
        <v>5</v>
      </c>
      <c r="L234" s="4">
        <v>2</v>
      </c>
      <c r="M234" s="4">
        <v>2</v>
      </c>
      <c r="N234" s="4">
        <v>4</v>
      </c>
      <c r="O234">
        <v>4</v>
      </c>
      <c r="P234">
        <v>4</v>
      </c>
      <c r="Q234">
        <f t="shared" si="3"/>
        <v>41</v>
      </c>
    </row>
    <row r="235" spans="1:17" x14ac:dyDescent="0.25">
      <c r="A235" s="8" t="s">
        <v>699</v>
      </c>
      <c r="B235" s="4">
        <v>3</v>
      </c>
      <c r="C235" s="4">
        <v>2</v>
      </c>
      <c r="D235" s="4">
        <v>3</v>
      </c>
      <c r="E235" s="4">
        <v>2</v>
      </c>
      <c r="F235" s="4">
        <v>2</v>
      </c>
      <c r="G235" s="4">
        <v>2</v>
      </c>
      <c r="H235" s="4">
        <v>2</v>
      </c>
      <c r="I235" s="4">
        <v>2</v>
      </c>
      <c r="J235" s="4">
        <v>2</v>
      </c>
      <c r="K235" s="4">
        <v>3</v>
      </c>
      <c r="L235" s="4">
        <v>2</v>
      </c>
      <c r="M235" s="4">
        <v>2</v>
      </c>
      <c r="N235" s="4">
        <v>4</v>
      </c>
      <c r="O235">
        <v>5</v>
      </c>
      <c r="P235">
        <v>5</v>
      </c>
      <c r="Q235">
        <f t="shared" si="3"/>
        <v>41</v>
      </c>
    </row>
    <row r="236" spans="1:17" x14ac:dyDescent="0.25">
      <c r="A236" s="8" t="s">
        <v>700</v>
      </c>
      <c r="B236" s="4">
        <v>5</v>
      </c>
      <c r="C236" s="4">
        <v>5</v>
      </c>
      <c r="D236" s="4">
        <v>5</v>
      </c>
      <c r="E236" s="4">
        <v>1</v>
      </c>
      <c r="F236" s="4">
        <v>1</v>
      </c>
      <c r="G236" s="4">
        <v>1</v>
      </c>
      <c r="H236" s="4">
        <v>1</v>
      </c>
      <c r="I236" s="4">
        <v>1</v>
      </c>
      <c r="J236" s="4">
        <v>1</v>
      </c>
      <c r="K236" s="4">
        <v>3</v>
      </c>
      <c r="L236" s="4">
        <v>2</v>
      </c>
      <c r="M236" s="4">
        <v>2</v>
      </c>
      <c r="N236" s="4">
        <v>4</v>
      </c>
      <c r="O236">
        <v>4</v>
      </c>
      <c r="P236">
        <v>4</v>
      </c>
      <c r="Q236">
        <f t="shared" si="3"/>
        <v>40</v>
      </c>
    </row>
    <row r="237" spans="1:17" x14ac:dyDescent="0.25">
      <c r="A237" s="8" t="s">
        <v>701</v>
      </c>
      <c r="B237" s="4">
        <v>5</v>
      </c>
      <c r="C237" s="4">
        <v>4</v>
      </c>
      <c r="D237" s="4">
        <v>3</v>
      </c>
      <c r="E237" s="4">
        <v>1</v>
      </c>
      <c r="F237" s="4">
        <v>1</v>
      </c>
      <c r="G237" s="4">
        <v>1</v>
      </c>
      <c r="H237" s="4">
        <v>2</v>
      </c>
      <c r="I237" s="4">
        <v>2</v>
      </c>
      <c r="J237" s="4">
        <v>1</v>
      </c>
      <c r="K237" s="4">
        <v>3</v>
      </c>
      <c r="L237" s="4">
        <v>2</v>
      </c>
      <c r="M237" s="4">
        <v>2</v>
      </c>
      <c r="N237" s="4">
        <v>4</v>
      </c>
      <c r="O237">
        <v>4</v>
      </c>
      <c r="P237">
        <v>5</v>
      </c>
      <c r="Q237">
        <f t="shared" si="3"/>
        <v>40</v>
      </c>
    </row>
    <row r="238" spans="1:17" x14ac:dyDescent="0.25">
      <c r="A238" s="8" t="s">
        <v>702</v>
      </c>
      <c r="B238" s="4">
        <v>2</v>
      </c>
      <c r="C238" s="4">
        <v>3</v>
      </c>
      <c r="D238" s="4">
        <v>2</v>
      </c>
      <c r="E238" s="4">
        <v>3</v>
      </c>
      <c r="F238" s="4">
        <v>3</v>
      </c>
      <c r="G238" s="4">
        <v>2</v>
      </c>
      <c r="H238" s="4">
        <v>2</v>
      </c>
      <c r="I238" s="4">
        <v>2</v>
      </c>
      <c r="J238" s="4">
        <v>2</v>
      </c>
      <c r="K238" s="4">
        <v>2</v>
      </c>
      <c r="L238" s="4">
        <v>2</v>
      </c>
      <c r="M238" s="4">
        <v>4</v>
      </c>
      <c r="N238" s="4">
        <v>3</v>
      </c>
      <c r="O238">
        <v>3</v>
      </c>
      <c r="P238">
        <v>3</v>
      </c>
      <c r="Q238">
        <f t="shared" si="3"/>
        <v>38</v>
      </c>
    </row>
    <row r="239" spans="1:17" x14ac:dyDescent="0.25">
      <c r="A239" s="8" t="s">
        <v>703</v>
      </c>
      <c r="B239" s="4">
        <v>2</v>
      </c>
      <c r="C239" s="4">
        <v>3</v>
      </c>
      <c r="D239" s="4">
        <v>2</v>
      </c>
      <c r="E239" s="4">
        <v>2</v>
      </c>
      <c r="F239" s="4">
        <v>3</v>
      </c>
      <c r="G239" s="4">
        <v>2</v>
      </c>
      <c r="H239" s="4">
        <v>3</v>
      </c>
      <c r="I239" s="4">
        <v>3</v>
      </c>
      <c r="J239" s="4">
        <v>2</v>
      </c>
      <c r="K239" s="4">
        <v>2</v>
      </c>
      <c r="L239" s="4">
        <v>2</v>
      </c>
      <c r="M239" s="4">
        <v>2</v>
      </c>
      <c r="N239" s="4">
        <v>3</v>
      </c>
      <c r="O239">
        <v>3</v>
      </c>
      <c r="P239">
        <v>2</v>
      </c>
      <c r="Q239">
        <f t="shared" si="3"/>
        <v>36</v>
      </c>
    </row>
    <row r="240" spans="1:17" x14ac:dyDescent="0.25">
      <c r="A240" s="8" t="s">
        <v>704</v>
      </c>
      <c r="B240" s="4">
        <v>2</v>
      </c>
      <c r="C240" s="4">
        <v>3</v>
      </c>
      <c r="D240" s="4">
        <v>2</v>
      </c>
      <c r="E240" s="4">
        <v>1</v>
      </c>
      <c r="F240" s="4">
        <v>2</v>
      </c>
      <c r="G240" s="4">
        <v>3</v>
      </c>
      <c r="H240" s="4">
        <v>2</v>
      </c>
      <c r="I240" s="4">
        <v>1</v>
      </c>
      <c r="J240" s="4">
        <v>2</v>
      </c>
      <c r="K240" s="4">
        <v>3</v>
      </c>
      <c r="L240" s="4">
        <v>2</v>
      </c>
      <c r="M240" s="4">
        <v>3</v>
      </c>
      <c r="N240" s="4">
        <v>2</v>
      </c>
      <c r="O240">
        <v>3</v>
      </c>
      <c r="P240">
        <v>3</v>
      </c>
      <c r="Q240">
        <f t="shared" si="3"/>
        <v>34</v>
      </c>
    </row>
    <row r="241" spans="1:17" x14ac:dyDescent="0.25">
      <c r="A241" s="8" t="s">
        <v>705</v>
      </c>
      <c r="B241" s="4">
        <v>4</v>
      </c>
      <c r="C241" s="4">
        <v>4</v>
      </c>
      <c r="D241" s="4">
        <v>3</v>
      </c>
      <c r="E241" s="4">
        <v>2</v>
      </c>
      <c r="F241" s="4">
        <v>1</v>
      </c>
      <c r="G241" s="4">
        <v>2</v>
      </c>
      <c r="H241" s="4">
        <v>2</v>
      </c>
      <c r="I241" s="4">
        <v>2</v>
      </c>
      <c r="J241" s="4">
        <v>2</v>
      </c>
      <c r="K241" s="4">
        <v>3</v>
      </c>
      <c r="L241" s="4">
        <v>2</v>
      </c>
      <c r="M241" s="4">
        <v>2</v>
      </c>
      <c r="N241" s="4">
        <v>4</v>
      </c>
      <c r="O241">
        <v>4</v>
      </c>
      <c r="P241">
        <v>5</v>
      </c>
      <c r="Q241">
        <f t="shared" si="3"/>
        <v>42</v>
      </c>
    </row>
    <row r="242" spans="1:17" x14ac:dyDescent="0.25">
      <c r="A242" s="8" t="s">
        <v>706</v>
      </c>
      <c r="B242" s="4">
        <v>5</v>
      </c>
      <c r="C242" s="4">
        <v>4</v>
      </c>
      <c r="D242" s="4">
        <v>3</v>
      </c>
      <c r="E242" s="4">
        <v>1</v>
      </c>
      <c r="F242" s="4">
        <v>1</v>
      </c>
      <c r="G242" s="4">
        <v>2</v>
      </c>
      <c r="H242" s="4">
        <v>1</v>
      </c>
      <c r="I242" s="4">
        <v>2</v>
      </c>
      <c r="J242" s="4">
        <v>1</v>
      </c>
      <c r="K242" s="4">
        <v>3</v>
      </c>
      <c r="L242" s="4">
        <v>2</v>
      </c>
      <c r="M242" s="4">
        <v>2</v>
      </c>
      <c r="N242" s="4">
        <v>4</v>
      </c>
      <c r="O242">
        <v>5</v>
      </c>
      <c r="P242">
        <v>5</v>
      </c>
      <c r="Q242">
        <f t="shared" si="3"/>
        <v>41</v>
      </c>
    </row>
    <row r="243" spans="1:17" x14ac:dyDescent="0.25">
      <c r="A243" s="8" t="s">
        <v>707</v>
      </c>
      <c r="B243" s="4">
        <v>1</v>
      </c>
      <c r="C243" s="4">
        <v>4</v>
      </c>
      <c r="D243" s="4">
        <v>4</v>
      </c>
      <c r="E243" s="4">
        <v>3</v>
      </c>
      <c r="F243" s="4">
        <v>4</v>
      </c>
      <c r="G243" s="4">
        <v>4</v>
      </c>
      <c r="H243" s="4">
        <v>2</v>
      </c>
      <c r="I243" s="4">
        <v>2</v>
      </c>
      <c r="J243" s="4">
        <v>2</v>
      </c>
      <c r="K243" s="4">
        <v>2</v>
      </c>
      <c r="L243" s="4">
        <v>2</v>
      </c>
      <c r="M243" s="4">
        <v>2</v>
      </c>
      <c r="N243" s="4">
        <v>2</v>
      </c>
      <c r="O243">
        <v>3</v>
      </c>
      <c r="P243">
        <v>3</v>
      </c>
      <c r="Q243">
        <f t="shared" si="3"/>
        <v>40</v>
      </c>
    </row>
    <row r="244" spans="1:17" x14ac:dyDescent="0.25">
      <c r="A244" s="8" t="s">
        <v>708</v>
      </c>
      <c r="B244" s="4">
        <v>2</v>
      </c>
      <c r="C244" s="4">
        <v>2</v>
      </c>
      <c r="D244" s="4">
        <v>3</v>
      </c>
      <c r="E244" s="4">
        <v>1</v>
      </c>
      <c r="F244" s="4">
        <v>1</v>
      </c>
      <c r="G244" s="4">
        <v>1</v>
      </c>
      <c r="H244" s="4">
        <v>2</v>
      </c>
      <c r="I244" s="4">
        <v>2</v>
      </c>
      <c r="J244" s="4">
        <v>2</v>
      </c>
      <c r="K244" s="4">
        <v>3</v>
      </c>
      <c r="L244" s="4">
        <v>2</v>
      </c>
      <c r="M244" s="4">
        <v>2</v>
      </c>
      <c r="N244" s="4">
        <v>4</v>
      </c>
      <c r="O244">
        <v>2</v>
      </c>
      <c r="P244">
        <v>2</v>
      </c>
      <c r="Q244">
        <f t="shared" si="3"/>
        <v>31</v>
      </c>
    </row>
    <row r="245" spans="1:17" x14ac:dyDescent="0.25">
      <c r="A245" s="8" t="s">
        <v>709</v>
      </c>
      <c r="B245" s="4">
        <v>1</v>
      </c>
      <c r="C245" s="4">
        <v>2</v>
      </c>
      <c r="D245" s="4">
        <v>2</v>
      </c>
      <c r="E245" s="4">
        <v>1</v>
      </c>
      <c r="F245" s="4">
        <v>1</v>
      </c>
      <c r="G245" s="4">
        <v>3</v>
      </c>
      <c r="H245" s="4">
        <v>1</v>
      </c>
      <c r="I245" s="4">
        <v>1</v>
      </c>
      <c r="J245" s="4">
        <v>2</v>
      </c>
      <c r="K245" s="4">
        <v>2</v>
      </c>
      <c r="L245" s="4">
        <v>2</v>
      </c>
      <c r="M245" s="4">
        <v>2</v>
      </c>
      <c r="N245" s="4">
        <v>2</v>
      </c>
      <c r="O245">
        <v>3</v>
      </c>
      <c r="P245">
        <v>1</v>
      </c>
      <c r="Q245">
        <f t="shared" si="3"/>
        <v>26</v>
      </c>
    </row>
    <row r="246" spans="1:17" x14ac:dyDescent="0.25">
      <c r="A246" s="8" t="s">
        <v>710</v>
      </c>
      <c r="B246" s="4">
        <v>5</v>
      </c>
      <c r="C246" s="4">
        <v>5</v>
      </c>
      <c r="D246" s="4">
        <v>3</v>
      </c>
      <c r="E246" s="4">
        <v>5</v>
      </c>
      <c r="F246" s="4">
        <v>4</v>
      </c>
      <c r="G246" s="4">
        <v>4</v>
      </c>
      <c r="H246" s="4">
        <v>5</v>
      </c>
      <c r="I246" s="4">
        <v>5</v>
      </c>
      <c r="J246" s="4">
        <v>5</v>
      </c>
      <c r="K246" s="4">
        <v>5</v>
      </c>
      <c r="L246" s="4">
        <v>3</v>
      </c>
      <c r="M246" s="4">
        <v>4</v>
      </c>
      <c r="N246" s="4">
        <v>4</v>
      </c>
      <c r="O246">
        <v>4</v>
      </c>
      <c r="P246">
        <v>5</v>
      </c>
      <c r="Q246">
        <f t="shared" si="3"/>
        <v>66</v>
      </c>
    </row>
    <row r="247" spans="1:17" x14ac:dyDescent="0.25">
      <c r="A247" s="8" t="s">
        <v>711</v>
      </c>
      <c r="B247" s="4">
        <v>5</v>
      </c>
      <c r="C247" s="4">
        <v>4</v>
      </c>
      <c r="D247" s="4">
        <v>3</v>
      </c>
      <c r="E247" s="4">
        <v>5</v>
      </c>
      <c r="F247" s="4">
        <v>4</v>
      </c>
      <c r="G247" s="4">
        <v>3</v>
      </c>
      <c r="H247" s="4">
        <v>5</v>
      </c>
      <c r="I247" s="4">
        <v>5</v>
      </c>
      <c r="J247" s="4">
        <v>5</v>
      </c>
      <c r="K247" s="4">
        <v>5</v>
      </c>
      <c r="L247" s="4">
        <v>3</v>
      </c>
      <c r="M247" s="4">
        <v>4</v>
      </c>
      <c r="N247" s="4">
        <v>4</v>
      </c>
      <c r="O247">
        <v>5</v>
      </c>
      <c r="P247">
        <v>5</v>
      </c>
      <c r="Q247">
        <f t="shared" si="3"/>
        <v>65</v>
      </c>
    </row>
    <row r="248" spans="1:17" x14ac:dyDescent="0.25">
      <c r="A248" s="8" t="s">
        <v>712</v>
      </c>
      <c r="B248" s="4">
        <v>4</v>
      </c>
      <c r="C248" s="4">
        <v>5</v>
      </c>
      <c r="D248" s="4">
        <v>3</v>
      </c>
      <c r="E248" s="4">
        <v>4</v>
      </c>
      <c r="F248" s="4">
        <v>5</v>
      </c>
      <c r="G248" s="4">
        <v>3</v>
      </c>
      <c r="H248" s="4">
        <v>5</v>
      </c>
      <c r="I248" s="4">
        <v>5</v>
      </c>
      <c r="J248" s="4">
        <v>5</v>
      </c>
      <c r="K248" s="4">
        <v>5</v>
      </c>
      <c r="L248" s="4">
        <v>3</v>
      </c>
      <c r="M248" s="4">
        <v>4</v>
      </c>
      <c r="N248" s="4">
        <v>4</v>
      </c>
      <c r="O248">
        <v>4</v>
      </c>
      <c r="P248">
        <v>5</v>
      </c>
      <c r="Q248">
        <f t="shared" si="3"/>
        <v>64</v>
      </c>
    </row>
    <row r="249" spans="1:17" x14ac:dyDescent="0.25">
      <c r="A249" s="8" t="s">
        <v>713</v>
      </c>
      <c r="B249" s="4">
        <v>5</v>
      </c>
      <c r="C249" s="4">
        <v>4</v>
      </c>
      <c r="D249" s="4">
        <v>3</v>
      </c>
      <c r="E249" s="4">
        <v>5</v>
      </c>
      <c r="F249" s="4">
        <v>4</v>
      </c>
      <c r="G249" s="4">
        <v>3</v>
      </c>
      <c r="H249" s="4">
        <v>5</v>
      </c>
      <c r="I249" s="4">
        <v>5</v>
      </c>
      <c r="J249" s="4">
        <v>5</v>
      </c>
      <c r="K249" s="4">
        <v>5</v>
      </c>
      <c r="L249" s="4">
        <v>3</v>
      </c>
      <c r="M249" s="4">
        <v>4</v>
      </c>
      <c r="N249" s="4">
        <v>4</v>
      </c>
      <c r="O249">
        <v>4</v>
      </c>
      <c r="P249">
        <v>5</v>
      </c>
      <c r="Q249">
        <f t="shared" si="3"/>
        <v>64</v>
      </c>
    </row>
    <row r="250" spans="1:17" x14ac:dyDescent="0.25">
      <c r="A250" s="8" t="s">
        <v>714</v>
      </c>
      <c r="B250" s="4">
        <v>5</v>
      </c>
      <c r="C250" s="4">
        <v>4</v>
      </c>
      <c r="D250" s="4">
        <v>5</v>
      </c>
      <c r="E250" s="4">
        <v>5</v>
      </c>
      <c r="F250" s="4">
        <v>4</v>
      </c>
      <c r="G250" s="4">
        <v>4</v>
      </c>
      <c r="H250" s="4">
        <v>5</v>
      </c>
      <c r="I250" s="4">
        <v>4</v>
      </c>
      <c r="J250" s="4">
        <v>5</v>
      </c>
      <c r="K250" s="4">
        <v>5</v>
      </c>
      <c r="L250" s="4">
        <v>3</v>
      </c>
      <c r="M250" s="4">
        <v>4</v>
      </c>
      <c r="N250" s="4">
        <v>4</v>
      </c>
      <c r="O250">
        <v>3</v>
      </c>
      <c r="P250">
        <v>5</v>
      </c>
      <c r="Q250">
        <f t="shared" si="3"/>
        <v>65</v>
      </c>
    </row>
    <row r="251" spans="1:17" x14ac:dyDescent="0.25">
      <c r="A251" s="8" t="s">
        <v>715</v>
      </c>
      <c r="B251" s="4">
        <v>4</v>
      </c>
      <c r="C251" s="4">
        <v>5</v>
      </c>
      <c r="D251" s="4">
        <v>4</v>
      </c>
      <c r="E251" s="4">
        <v>4</v>
      </c>
      <c r="F251" s="4">
        <v>5</v>
      </c>
      <c r="G251" s="4">
        <v>4</v>
      </c>
      <c r="H251" s="4">
        <v>5</v>
      </c>
      <c r="I251" s="4">
        <v>5</v>
      </c>
      <c r="J251" s="4">
        <v>5</v>
      </c>
      <c r="K251" s="4">
        <v>5</v>
      </c>
      <c r="L251" s="4">
        <v>4</v>
      </c>
      <c r="M251" s="4">
        <v>4</v>
      </c>
      <c r="N251" s="4">
        <v>1</v>
      </c>
      <c r="O251">
        <v>4</v>
      </c>
      <c r="P251">
        <v>5</v>
      </c>
      <c r="Q251">
        <f t="shared" si="3"/>
        <v>64</v>
      </c>
    </row>
    <row r="252" spans="1:17" x14ac:dyDescent="0.25">
      <c r="A252" s="8" t="s">
        <v>716</v>
      </c>
      <c r="B252" s="4">
        <v>3</v>
      </c>
      <c r="C252" s="4">
        <v>3</v>
      </c>
      <c r="D252" s="4">
        <v>4</v>
      </c>
      <c r="E252" s="4">
        <v>5</v>
      </c>
      <c r="F252" s="4">
        <v>4</v>
      </c>
      <c r="G252" s="4">
        <v>3</v>
      </c>
      <c r="H252" s="4">
        <v>5</v>
      </c>
      <c r="I252" s="4">
        <v>4</v>
      </c>
      <c r="J252" s="4">
        <v>5</v>
      </c>
      <c r="K252" s="4">
        <v>5</v>
      </c>
      <c r="L252" s="4">
        <v>3</v>
      </c>
      <c r="M252" s="4">
        <v>4</v>
      </c>
      <c r="N252" s="4">
        <v>4</v>
      </c>
      <c r="O252">
        <v>3</v>
      </c>
      <c r="P252">
        <v>4</v>
      </c>
      <c r="Q252">
        <f t="shared" si="3"/>
        <v>59</v>
      </c>
    </row>
    <row r="253" spans="1:17" x14ac:dyDescent="0.25">
      <c r="A253" s="8" t="s">
        <v>717</v>
      </c>
      <c r="B253" s="4">
        <v>4</v>
      </c>
      <c r="C253" s="4">
        <v>3</v>
      </c>
      <c r="D253" s="4">
        <v>3</v>
      </c>
      <c r="E253" s="4">
        <v>4</v>
      </c>
      <c r="F253" s="4">
        <v>4</v>
      </c>
      <c r="G253" s="4">
        <v>5</v>
      </c>
      <c r="H253" s="4">
        <v>4</v>
      </c>
      <c r="I253" s="4">
        <v>4</v>
      </c>
      <c r="J253" s="4">
        <v>5</v>
      </c>
      <c r="K253" s="4">
        <v>3</v>
      </c>
      <c r="L253" s="4">
        <v>3</v>
      </c>
      <c r="M253" s="4">
        <v>4</v>
      </c>
      <c r="N253" s="4">
        <v>4</v>
      </c>
      <c r="O253">
        <v>4</v>
      </c>
      <c r="P253">
        <v>5</v>
      </c>
      <c r="Q253">
        <f t="shared" si="3"/>
        <v>59</v>
      </c>
    </row>
    <row r="254" spans="1:17" x14ac:dyDescent="0.25">
      <c r="A254" s="8" t="s">
        <v>718</v>
      </c>
      <c r="B254" s="4">
        <v>4</v>
      </c>
      <c r="C254" s="4">
        <v>4</v>
      </c>
      <c r="D254" s="4">
        <v>4</v>
      </c>
      <c r="E254" s="4">
        <v>4</v>
      </c>
      <c r="F254" s="4">
        <v>4</v>
      </c>
      <c r="G254" s="4">
        <v>4</v>
      </c>
      <c r="H254" s="4">
        <v>5</v>
      </c>
      <c r="I254" s="4">
        <v>4</v>
      </c>
      <c r="J254" s="4">
        <v>3</v>
      </c>
      <c r="K254" s="4">
        <v>4</v>
      </c>
      <c r="L254" s="4">
        <v>3</v>
      </c>
      <c r="M254" s="4">
        <v>4</v>
      </c>
      <c r="N254" s="4">
        <v>4</v>
      </c>
      <c r="O254">
        <v>3</v>
      </c>
      <c r="P254">
        <v>5</v>
      </c>
      <c r="Q254">
        <f t="shared" si="3"/>
        <v>59</v>
      </c>
    </row>
    <row r="255" spans="1:17" x14ac:dyDescent="0.25">
      <c r="A255" s="8" t="s">
        <v>719</v>
      </c>
      <c r="B255" s="4">
        <v>4</v>
      </c>
      <c r="C255" s="4">
        <v>3</v>
      </c>
      <c r="D255" s="4">
        <v>3</v>
      </c>
      <c r="E255" s="4">
        <v>4</v>
      </c>
      <c r="F255" s="4">
        <v>4</v>
      </c>
      <c r="G255" s="4">
        <v>3</v>
      </c>
      <c r="H255" s="4">
        <v>4</v>
      </c>
      <c r="I255" s="4">
        <v>5</v>
      </c>
      <c r="J255" s="4">
        <v>3</v>
      </c>
      <c r="K255" s="4">
        <v>3</v>
      </c>
      <c r="L255" s="4">
        <v>3</v>
      </c>
      <c r="M255" s="4">
        <v>4</v>
      </c>
      <c r="N255" s="4">
        <v>4</v>
      </c>
      <c r="O255">
        <v>3</v>
      </c>
      <c r="P255">
        <v>5</v>
      </c>
      <c r="Q255">
        <f t="shared" si="3"/>
        <v>55</v>
      </c>
    </row>
    <row r="256" spans="1:17" x14ac:dyDescent="0.25">
      <c r="A256" s="8" t="s">
        <v>720</v>
      </c>
      <c r="B256" s="4">
        <v>4</v>
      </c>
      <c r="C256" s="4">
        <v>3</v>
      </c>
      <c r="D256" s="4">
        <v>4</v>
      </c>
      <c r="E256" s="4">
        <v>4</v>
      </c>
      <c r="F256" s="4">
        <v>4</v>
      </c>
      <c r="G256" s="4">
        <v>3</v>
      </c>
      <c r="H256" s="4">
        <v>4</v>
      </c>
      <c r="I256" s="4">
        <v>4</v>
      </c>
      <c r="J256" s="4">
        <v>3</v>
      </c>
      <c r="K256" s="4">
        <v>3</v>
      </c>
      <c r="L256" s="4">
        <v>3</v>
      </c>
      <c r="M256" s="4">
        <v>4</v>
      </c>
      <c r="N256" s="4">
        <v>4</v>
      </c>
      <c r="O256">
        <v>4</v>
      </c>
      <c r="P256">
        <v>5</v>
      </c>
      <c r="Q256">
        <f t="shared" si="3"/>
        <v>56</v>
      </c>
    </row>
    <row r="257" spans="1:17" x14ac:dyDescent="0.25">
      <c r="A257" s="8" t="s">
        <v>721</v>
      </c>
      <c r="B257" s="4">
        <v>3</v>
      </c>
      <c r="C257" s="4">
        <v>3</v>
      </c>
      <c r="D257" s="4">
        <v>3</v>
      </c>
      <c r="E257" s="4">
        <v>3</v>
      </c>
      <c r="F257" s="4">
        <v>3</v>
      </c>
      <c r="G257" s="4">
        <v>3</v>
      </c>
      <c r="H257" s="4">
        <v>5</v>
      </c>
      <c r="I257" s="4">
        <v>4</v>
      </c>
      <c r="J257" s="4">
        <v>5</v>
      </c>
      <c r="K257" s="4">
        <v>5</v>
      </c>
      <c r="L257" s="4">
        <v>3</v>
      </c>
      <c r="M257" s="4">
        <v>4</v>
      </c>
      <c r="N257" s="4">
        <v>4</v>
      </c>
      <c r="O257">
        <v>3</v>
      </c>
      <c r="P257">
        <v>4</v>
      </c>
      <c r="Q257">
        <f t="shared" si="3"/>
        <v>55</v>
      </c>
    </row>
    <row r="258" spans="1:17" x14ac:dyDescent="0.25">
      <c r="A258" s="8" t="s">
        <v>722</v>
      </c>
      <c r="B258" s="4">
        <v>3</v>
      </c>
      <c r="C258" s="4">
        <v>4</v>
      </c>
      <c r="D258" s="4">
        <v>3</v>
      </c>
      <c r="E258" s="4">
        <v>4</v>
      </c>
      <c r="F258" s="4">
        <v>4</v>
      </c>
      <c r="G258" s="4">
        <v>3</v>
      </c>
      <c r="H258" s="4">
        <v>4</v>
      </c>
      <c r="I258" s="4">
        <v>4</v>
      </c>
      <c r="J258" s="4">
        <v>3</v>
      </c>
      <c r="K258" s="4">
        <v>3</v>
      </c>
      <c r="L258" s="4">
        <v>3</v>
      </c>
      <c r="M258" s="4">
        <v>4</v>
      </c>
      <c r="N258" s="4">
        <v>4</v>
      </c>
      <c r="O258">
        <v>3</v>
      </c>
      <c r="P258">
        <v>5</v>
      </c>
      <c r="Q258">
        <f t="shared" si="3"/>
        <v>54</v>
      </c>
    </row>
    <row r="259" spans="1:17" x14ac:dyDescent="0.25">
      <c r="A259" s="8" t="s">
        <v>723</v>
      </c>
      <c r="B259" s="4">
        <v>5</v>
      </c>
      <c r="C259" s="4">
        <v>4</v>
      </c>
      <c r="D259" s="4">
        <v>5</v>
      </c>
      <c r="E259" s="4">
        <v>2</v>
      </c>
      <c r="F259" s="4">
        <v>3</v>
      </c>
      <c r="G259" s="4">
        <v>2</v>
      </c>
      <c r="H259" s="4">
        <v>5</v>
      </c>
      <c r="I259" s="4">
        <v>2</v>
      </c>
      <c r="J259" s="4">
        <v>2</v>
      </c>
      <c r="K259" s="4">
        <v>3</v>
      </c>
      <c r="L259" s="4">
        <v>2</v>
      </c>
      <c r="M259" s="4">
        <v>2</v>
      </c>
      <c r="N259" s="4">
        <v>4</v>
      </c>
      <c r="O259">
        <v>4</v>
      </c>
      <c r="P259">
        <v>5</v>
      </c>
      <c r="Q259">
        <f t="shared" ref="Q259:Q322" si="4">SUM(B259:P259)</f>
        <v>50</v>
      </c>
    </row>
    <row r="260" spans="1:17" x14ac:dyDescent="0.25">
      <c r="A260" s="8" t="s">
        <v>724</v>
      </c>
      <c r="B260" s="4">
        <v>2</v>
      </c>
      <c r="C260" s="4">
        <v>4</v>
      </c>
      <c r="D260" s="4">
        <v>2</v>
      </c>
      <c r="E260" s="4">
        <v>4</v>
      </c>
      <c r="F260" s="4">
        <v>4</v>
      </c>
      <c r="G260" s="4">
        <v>2</v>
      </c>
      <c r="H260" s="4">
        <v>2</v>
      </c>
      <c r="I260" s="4">
        <v>5</v>
      </c>
      <c r="J260" s="4">
        <v>5</v>
      </c>
      <c r="K260" s="4">
        <v>2</v>
      </c>
      <c r="L260" s="4">
        <v>3</v>
      </c>
      <c r="M260" s="4">
        <v>2</v>
      </c>
      <c r="N260" s="4">
        <v>4</v>
      </c>
      <c r="O260">
        <v>2</v>
      </c>
      <c r="P260">
        <v>5</v>
      </c>
      <c r="Q260">
        <f t="shared" si="4"/>
        <v>48</v>
      </c>
    </row>
    <row r="261" spans="1:17" x14ac:dyDescent="0.25">
      <c r="A261" s="8" t="s">
        <v>725</v>
      </c>
      <c r="B261" s="4">
        <v>3</v>
      </c>
      <c r="C261" s="4">
        <v>3</v>
      </c>
      <c r="D261" s="4">
        <v>3</v>
      </c>
      <c r="E261" s="4">
        <v>3</v>
      </c>
      <c r="F261" s="4">
        <v>3</v>
      </c>
      <c r="G261" s="4">
        <v>3</v>
      </c>
      <c r="H261" s="4">
        <v>3</v>
      </c>
      <c r="I261" s="4">
        <v>3</v>
      </c>
      <c r="J261" s="4">
        <v>3</v>
      </c>
      <c r="K261" s="4">
        <v>3</v>
      </c>
      <c r="L261" s="4">
        <v>4</v>
      </c>
      <c r="M261" s="4">
        <v>4</v>
      </c>
      <c r="N261" s="4">
        <v>3</v>
      </c>
      <c r="O261">
        <v>3</v>
      </c>
      <c r="P261">
        <v>4</v>
      </c>
      <c r="Q261">
        <f t="shared" si="4"/>
        <v>48</v>
      </c>
    </row>
    <row r="262" spans="1:17" x14ac:dyDescent="0.25">
      <c r="A262" s="8" t="s">
        <v>726</v>
      </c>
      <c r="B262" s="4">
        <v>5</v>
      </c>
      <c r="C262" s="4">
        <v>2</v>
      </c>
      <c r="D262" s="4">
        <v>5</v>
      </c>
      <c r="E262" s="4">
        <v>2</v>
      </c>
      <c r="F262" s="4">
        <v>1</v>
      </c>
      <c r="G262" s="4">
        <v>2</v>
      </c>
      <c r="H262" s="4">
        <v>2</v>
      </c>
      <c r="I262" s="4">
        <v>4</v>
      </c>
      <c r="J262" s="4">
        <v>2</v>
      </c>
      <c r="K262" s="4">
        <v>3</v>
      </c>
      <c r="L262" s="4">
        <v>2</v>
      </c>
      <c r="M262" s="4">
        <v>2</v>
      </c>
      <c r="N262" s="4">
        <v>4</v>
      </c>
      <c r="O262">
        <v>4</v>
      </c>
      <c r="P262">
        <v>4</v>
      </c>
      <c r="Q262">
        <f t="shared" si="4"/>
        <v>44</v>
      </c>
    </row>
    <row r="263" spans="1:17" x14ac:dyDescent="0.25">
      <c r="A263" s="8" t="s">
        <v>727</v>
      </c>
      <c r="B263" s="4">
        <v>3</v>
      </c>
      <c r="C263" s="4">
        <v>3</v>
      </c>
      <c r="D263" s="4">
        <v>3</v>
      </c>
      <c r="E263" s="4">
        <v>5</v>
      </c>
      <c r="F263" s="4">
        <v>2</v>
      </c>
      <c r="G263" s="4">
        <v>3</v>
      </c>
      <c r="H263" s="4">
        <v>2</v>
      </c>
      <c r="I263" s="4">
        <v>4</v>
      </c>
      <c r="J263" s="4">
        <v>2</v>
      </c>
      <c r="K263" s="4">
        <v>2</v>
      </c>
      <c r="L263" s="4">
        <v>3</v>
      </c>
      <c r="M263" s="4">
        <v>4</v>
      </c>
      <c r="N263" s="4">
        <v>4</v>
      </c>
      <c r="O263">
        <v>3</v>
      </c>
      <c r="P263">
        <v>2</v>
      </c>
      <c r="Q263">
        <f t="shared" si="4"/>
        <v>45</v>
      </c>
    </row>
    <row r="264" spans="1:17" x14ac:dyDescent="0.25">
      <c r="A264" s="8" t="s">
        <v>728</v>
      </c>
      <c r="B264" s="4">
        <v>5</v>
      </c>
      <c r="C264" s="4">
        <v>5</v>
      </c>
      <c r="D264" s="4">
        <v>2</v>
      </c>
      <c r="E264" s="4">
        <v>1</v>
      </c>
      <c r="F264" s="4">
        <v>1</v>
      </c>
      <c r="G264" s="4">
        <v>1</v>
      </c>
      <c r="H264" s="4">
        <v>1</v>
      </c>
      <c r="I264" s="4">
        <v>1</v>
      </c>
      <c r="J264" s="4">
        <v>1</v>
      </c>
      <c r="K264" s="4">
        <v>2</v>
      </c>
      <c r="L264" s="4">
        <v>2</v>
      </c>
      <c r="M264" s="4">
        <v>2</v>
      </c>
      <c r="N264" s="4">
        <v>4</v>
      </c>
      <c r="O264">
        <v>5</v>
      </c>
      <c r="P264">
        <v>4</v>
      </c>
      <c r="Q264">
        <f t="shared" si="4"/>
        <v>37</v>
      </c>
    </row>
    <row r="265" spans="1:17" x14ac:dyDescent="0.25">
      <c r="A265" s="8" t="s">
        <v>729</v>
      </c>
      <c r="B265" s="4">
        <v>4</v>
      </c>
      <c r="C265" s="4">
        <v>5</v>
      </c>
      <c r="D265" s="4">
        <v>4</v>
      </c>
      <c r="E265" s="4">
        <v>1</v>
      </c>
      <c r="F265" s="4">
        <v>4</v>
      </c>
      <c r="G265" s="4">
        <v>2</v>
      </c>
      <c r="H265" s="4">
        <v>1</v>
      </c>
      <c r="I265" s="4">
        <v>1</v>
      </c>
      <c r="J265" s="4">
        <v>1</v>
      </c>
      <c r="K265" s="4">
        <v>3</v>
      </c>
      <c r="L265" s="4">
        <v>2</v>
      </c>
      <c r="M265" s="4">
        <v>2</v>
      </c>
      <c r="N265" s="4">
        <v>4</v>
      </c>
      <c r="O265">
        <v>4</v>
      </c>
      <c r="P265">
        <v>4</v>
      </c>
      <c r="Q265">
        <f t="shared" si="4"/>
        <v>42</v>
      </c>
    </row>
    <row r="266" spans="1:17" x14ac:dyDescent="0.25">
      <c r="A266" s="8" t="s">
        <v>730</v>
      </c>
      <c r="B266" s="4">
        <v>4</v>
      </c>
      <c r="C266" s="4">
        <v>2</v>
      </c>
      <c r="D266" s="4">
        <v>5</v>
      </c>
      <c r="E266" s="4">
        <v>2</v>
      </c>
      <c r="F266" s="4">
        <v>1</v>
      </c>
      <c r="G266" s="4">
        <v>2</v>
      </c>
      <c r="H266" s="4">
        <v>1</v>
      </c>
      <c r="I266" s="4">
        <v>4</v>
      </c>
      <c r="J266" s="4">
        <v>2</v>
      </c>
      <c r="K266" s="4">
        <v>2</v>
      </c>
      <c r="L266" s="4">
        <v>2</v>
      </c>
      <c r="M266" s="4">
        <v>2</v>
      </c>
      <c r="N266" s="4">
        <v>4</v>
      </c>
      <c r="O266">
        <v>4</v>
      </c>
      <c r="P266">
        <v>4</v>
      </c>
      <c r="Q266">
        <f t="shared" si="4"/>
        <v>41</v>
      </c>
    </row>
    <row r="267" spans="1:17" x14ac:dyDescent="0.25">
      <c r="A267" s="8" t="s">
        <v>731</v>
      </c>
      <c r="B267" s="4">
        <v>5</v>
      </c>
      <c r="C267" s="4">
        <v>4</v>
      </c>
      <c r="D267" s="4">
        <v>4</v>
      </c>
      <c r="E267" s="4">
        <v>1</v>
      </c>
      <c r="F267" s="4">
        <v>1</v>
      </c>
      <c r="G267" s="4">
        <v>2</v>
      </c>
      <c r="H267" s="4">
        <v>2</v>
      </c>
      <c r="I267" s="4">
        <v>1</v>
      </c>
      <c r="J267" s="4">
        <v>2</v>
      </c>
      <c r="K267" s="4">
        <v>3</v>
      </c>
      <c r="L267" s="4">
        <v>2</v>
      </c>
      <c r="M267" s="4">
        <v>2</v>
      </c>
      <c r="N267" s="4">
        <v>4</v>
      </c>
      <c r="O267">
        <v>4</v>
      </c>
      <c r="P267">
        <v>5</v>
      </c>
      <c r="Q267">
        <f t="shared" si="4"/>
        <v>42</v>
      </c>
    </row>
    <row r="268" spans="1:17" x14ac:dyDescent="0.25">
      <c r="A268" s="8" t="s">
        <v>732</v>
      </c>
      <c r="B268" s="4">
        <v>5</v>
      </c>
      <c r="C268" s="4">
        <v>4</v>
      </c>
      <c r="D268" s="4">
        <v>3</v>
      </c>
      <c r="E268" s="4">
        <v>1</v>
      </c>
      <c r="F268" s="4">
        <v>1</v>
      </c>
      <c r="G268" s="4">
        <v>2</v>
      </c>
      <c r="H268" s="4">
        <v>1</v>
      </c>
      <c r="I268" s="4">
        <v>2</v>
      </c>
      <c r="J268" s="4">
        <v>1</v>
      </c>
      <c r="K268" s="4">
        <v>3</v>
      </c>
      <c r="L268" s="4">
        <v>2</v>
      </c>
      <c r="M268" s="4">
        <v>2</v>
      </c>
      <c r="N268" s="4">
        <v>4</v>
      </c>
      <c r="O268">
        <v>4</v>
      </c>
      <c r="P268">
        <v>5</v>
      </c>
      <c r="Q268">
        <f t="shared" si="4"/>
        <v>40</v>
      </c>
    </row>
    <row r="269" spans="1:17" x14ac:dyDescent="0.25">
      <c r="A269" s="8" t="s">
        <v>733</v>
      </c>
      <c r="B269" s="4">
        <v>5</v>
      </c>
      <c r="C269" s="4">
        <v>5</v>
      </c>
      <c r="D269" s="4">
        <v>3</v>
      </c>
      <c r="E269" s="4">
        <v>1</v>
      </c>
      <c r="F269" s="4">
        <v>1</v>
      </c>
      <c r="G269" s="4">
        <v>1</v>
      </c>
      <c r="H269" s="4">
        <v>2</v>
      </c>
      <c r="I269" s="4">
        <v>1</v>
      </c>
      <c r="J269" s="4">
        <v>2</v>
      </c>
      <c r="K269" s="4">
        <v>3</v>
      </c>
      <c r="L269" s="4">
        <v>2</v>
      </c>
      <c r="M269" s="4">
        <v>2</v>
      </c>
      <c r="N269" s="4">
        <v>4</v>
      </c>
      <c r="O269">
        <v>4</v>
      </c>
      <c r="P269">
        <v>5</v>
      </c>
      <c r="Q269">
        <f t="shared" si="4"/>
        <v>41</v>
      </c>
    </row>
    <row r="270" spans="1:17" x14ac:dyDescent="0.25">
      <c r="A270" s="8" t="s">
        <v>734</v>
      </c>
      <c r="B270" s="4">
        <v>3</v>
      </c>
      <c r="C270" s="4">
        <v>2</v>
      </c>
      <c r="D270" s="4">
        <v>3</v>
      </c>
      <c r="E270" s="4">
        <v>2</v>
      </c>
      <c r="F270" s="4">
        <v>2</v>
      </c>
      <c r="G270" s="4">
        <v>2</v>
      </c>
      <c r="H270" s="4">
        <v>2</v>
      </c>
      <c r="I270" s="4">
        <v>3</v>
      </c>
      <c r="J270" s="4">
        <v>2</v>
      </c>
      <c r="K270" s="4">
        <v>3</v>
      </c>
      <c r="L270" s="4">
        <v>2</v>
      </c>
      <c r="M270" s="4">
        <v>2</v>
      </c>
      <c r="N270" s="4">
        <v>4</v>
      </c>
      <c r="O270">
        <v>4</v>
      </c>
      <c r="P270">
        <v>4</v>
      </c>
      <c r="Q270">
        <f t="shared" si="4"/>
        <v>40</v>
      </c>
    </row>
    <row r="271" spans="1:17" x14ac:dyDescent="0.25">
      <c r="A271" s="8" t="s">
        <v>735</v>
      </c>
      <c r="B271" s="4">
        <v>4</v>
      </c>
      <c r="C271" s="4">
        <v>4</v>
      </c>
      <c r="D271" s="4">
        <v>4</v>
      </c>
      <c r="E271" s="4">
        <v>2</v>
      </c>
      <c r="F271" s="4">
        <v>1</v>
      </c>
      <c r="G271" s="4">
        <v>2</v>
      </c>
      <c r="H271" s="4">
        <v>1</v>
      </c>
      <c r="I271" s="4">
        <v>2</v>
      </c>
      <c r="J271" s="4">
        <v>1</v>
      </c>
      <c r="K271" s="4">
        <v>3</v>
      </c>
      <c r="L271" s="4">
        <v>2</v>
      </c>
      <c r="M271" s="4">
        <v>2</v>
      </c>
      <c r="N271" s="4">
        <v>4</v>
      </c>
      <c r="O271">
        <v>4</v>
      </c>
      <c r="P271">
        <v>4</v>
      </c>
      <c r="Q271">
        <f t="shared" si="4"/>
        <v>40</v>
      </c>
    </row>
    <row r="272" spans="1:17" x14ac:dyDescent="0.25">
      <c r="A272" s="8" t="s">
        <v>736</v>
      </c>
      <c r="B272" s="4">
        <v>4</v>
      </c>
      <c r="C272" s="4">
        <v>5</v>
      </c>
      <c r="D272" s="4">
        <v>3</v>
      </c>
      <c r="E272" s="4">
        <v>2</v>
      </c>
      <c r="F272" s="4">
        <v>1</v>
      </c>
      <c r="G272" s="4">
        <v>1</v>
      </c>
      <c r="H272" s="4">
        <v>1</v>
      </c>
      <c r="I272" s="4">
        <v>2</v>
      </c>
      <c r="J272" s="4">
        <v>1</v>
      </c>
      <c r="K272" s="4">
        <v>3</v>
      </c>
      <c r="L272" s="4">
        <v>2</v>
      </c>
      <c r="M272" s="4">
        <v>2</v>
      </c>
      <c r="N272" s="4">
        <v>4</v>
      </c>
      <c r="O272">
        <v>4</v>
      </c>
      <c r="P272">
        <v>5</v>
      </c>
      <c r="Q272">
        <f t="shared" si="4"/>
        <v>40</v>
      </c>
    </row>
    <row r="273" spans="1:17" x14ac:dyDescent="0.25">
      <c r="A273" s="8" t="s">
        <v>737</v>
      </c>
      <c r="B273" s="4">
        <v>5</v>
      </c>
      <c r="C273" s="4">
        <v>5</v>
      </c>
      <c r="D273" s="4">
        <v>2</v>
      </c>
      <c r="E273" s="4">
        <v>1</v>
      </c>
      <c r="F273" s="4">
        <v>1</v>
      </c>
      <c r="G273" s="4">
        <v>2</v>
      </c>
      <c r="H273" s="4">
        <v>1</v>
      </c>
      <c r="I273" s="4">
        <v>1</v>
      </c>
      <c r="J273" s="4">
        <v>1</v>
      </c>
      <c r="K273" s="4">
        <v>3</v>
      </c>
      <c r="L273" s="4">
        <v>2</v>
      </c>
      <c r="M273" s="4">
        <v>1</v>
      </c>
      <c r="N273" s="4">
        <v>5</v>
      </c>
      <c r="O273">
        <v>4</v>
      </c>
      <c r="P273">
        <v>5</v>
      </c>
      <c r="Q273">
        <f t="shared" si="4"/>
        <v>39</v>
      </c>
    </row>
    <row r="274" spans="1:17" x14ac:dyDescent="0.25">
      <c r="A274" s="8" t="s">
        <v>738</v>
      </c>
      <c r="B274" s="4">
        <v>5</v>
      </c>
      <c r="C274" s="4">
        <v>4</v>
      </c>
      <c r="D274" s="4">
        <v>4</v>
      </c>
      <c r="E274" s="4">
        <v>1</v>
      </c>
      <c r="F274" s="4">
        <v>1</v>
      </c>
      <c r="G274" s="4">
        <v>1</v>
      </c>
      <c r="H274" s="4">
        <v>1</v>
      </c>
      <c r="I274" s="4">
        <v>2</v>
      </c>
      <c r="J274" s="4">
        <v>1</v>
      </c>
      <c r="K274" s="4">
        <v>2</v>
      </c>
      <c r="L274" s="4">
        <v>2</v>
      </c>
      <c r="M274" s="4">
        <v>2</v>
      </c>
      <c r="N274" s="4">
        <v>4</v>
      </c>
      <c r="O274">
        <v>4</v>
      </c>
      <c r="P274">
        <v>5</v>
      </c>
      <c r="Q274">
        <f t="shared" si="4"/>
        <v>39</v>
      </c>
    </row>
    <row r="275" spans="1:17" x14ac:dyDescent="0.25">
      <c r="A275" s="8" t="s">
        <v>739</v>
      </c>
      <c r="B275" s="4">
        <v>4</v>
      </c>
      <c r="C275" s="4">
        <v>5</v>
      </c>
      <c r="D275" s="4">
        <v>3</v>
      </c>
      <c r="E275" s="4">
        <v>1</v>
      </c>
      <c r="F275" s="4">
        <v>1</v>
      </c>
      <c r="G275" s="4">
        <v>2</v>
      </c>
      <c r="H275" s="4">
        <v>1</v>
      </c>
      <c r="I275" s="4">
        <v>2</v>
      </c>
      <c r="J275" s="4">
        <v>1</v>
      </c>
      <c r="K275" s="4">
        <v>3</v>
      </c>
      <c r="L275" s="4">
        <v>1</v>
      </c>
      <c r="M275" s="4">
        <v>2</v>
      </c>
      <c r="N275" s="4">
        <v>4</v>
      </c>
      <c r="O275">
        <v>4</v>
      </c>
      <c r="P275">
        <v>5</v>
      </c>
      <c r="Q275">
        <f t="shared" si="4"/>
        <v>39</v>
      </c>
    </row>
    <row r="276" spans="1:17" x14ac:dyDescent="0.25">
      <c r="A276" s="8" t="s">
        <v>740</v>
      </c>
      <c r="B276" s="4">
        <v>3</v>
      </c>
      <c r="C276" s="4">
        <v>1</v>
      </c>
      <c r="D276" s="4">
        <v>2</v>
      </c>
      <c r="E276" s="4">
        <v>2</v>
      </c>
      <c r="F276" s="4">
        <v>1</v>
      </c>
      <c r="G276" s="4">
        <v>2</v>
      </c>
      <c r="H276" s="4">
        <v>2</v>
      </c>
      <c r="I276" s="4">
        <v>3</v>
      </c>
      <c r="J276" s="4">
        <v>2</v>
      </c>
      <c r="K276" s="4">
        <v>3</v>
      </c>
      <c r="L276" s="4">
        <v>2</v>
      </c>
      <c r="M276" s="4">
        <v>2</v>
      </c>
      <c r="N276" s="4">
        <v>4</v>
      </c>
      <c r="O276">
        <v>5</v>
      </c>
      <c r="P276">
        <v>5</v>
      </c>
      <c r="Q276">
        <f t="shared" si="4"/>
        <v>39</v>
      </c>
    </row>
    <row r="277" spans="1:17" x14ac:dyDescent="0.25">
      <c r="A277" s="8" t="s">
        <v>741</v>
      </c>
      <c r="B277" s="4">
        <v>4</v>
      </c>
      <c r="C277" s="4">
        <v>2</v>
      </c>
      <c r="D277" s="4">
        <v>3</v>
      </c>
      <c r="E277" s="4">
        <v>1</v>
      </c>
      <c r="F277" s="4">
        <v>2</v>
      </c>
      <c r="G277" s="4">
        <v>2</v>
      </c>
      <c r="H277" s="4">
        <v>2</v>
      </c>
      <c r="I277" s="4">
        <v>2</v>
      </c>
      <c r="J277" s="4">
        <v>2</v>
      </c>
      <c r="K277" s="4">
        <v>3</v>
      </c>
      <c r="L277" s="4">
        <v>2</v>
      </c>
      <c r="M277" s="4">
        <v>2</v>
      </c>
      <c r="N277" s="4">
        <v>4</v>
      </c>
      <c r="O277">
        <v>4</v>
      </c>
      <c r="P277">
        <v>5</v>
      </c>
      <c r="Q277">
        <f t="shared" si="4"/>
        <v>40</v>
      </c>
    </row>
    <row r="278" spans="1:17" x14ac:dyDescent="0.25">
      <c r="A278" s="8" t="s">
        <v>742</v>
      </c>
      <c r="B278" s="4">
        <v>3</v>
      </c>
      <c r="C278" s="4">
        <v>1</v>
      </c>
      <c r="D278" s="4">
        <v>3</v>
      </c>
      <c r="E278" s="4">
        <v>2</v>
      </c>
      <c r="F278" s="4">
        <v>2</v>
      </c>
      <c r="G278" s="4">
        <v>2</v>
      </c>
      <c r="H278" s="4">
        <v>2</v>
      </c>
      <c r="I278" s="4">
        <v>3</v>
      </c>
      <c r="J278" s="4">
        <v>2</v>
      </c>
      <c r="K278" s="4">
        <v>3</v>
      </c>
      <c r="L278" s="4">
        <v>2</v>
      </c>
      <c r="M278" s="4">
        <v>2</v>
      </c>
      <c r="N278" s="4">
        <v>4</v>
      </c>
      <c r="O278">
        <v>4</v>
      </c>
      <c r="P278">
        <v>4</v>
      </c>
      <c r="Q278">
        <f t="shared" si="4"/>
        <v>39</v>
      </c>
    </row>
    <row r="279" spans="1:17" x14ac:dyDescent="0.25">
      <c r="A279" s="8" t="s">
        <v>743</v>
      </c>
      <c r="B279" s="4">
        <v>2</v>
      </c>
      <c r="C279" s="4">
        <v>2</v>
      </c>
      <c r="D279" s="4">
        <v>1</v>
      </c>
      <c r="E279" s="4">
        <v>2</v>
      </c>
      <c r="F279" s="4">
        <v>3</v>
      </c>
      <c r="G279" s="4">
        <v>4</v>
      </c>
      <c r="H279" s="4">
        <v>5</v>
      </c>
      <c r="I279" s="4">
        <v>3</v>
      </c>
      <c r="J279" s="4">
        <v>1</v>
      </c>
      <c r="K279" s="4">
        <v>5</v>
      </c>
      <c r="L279" s="4">
        <v>2</v>
      </c>
      <c r="M279" s="4">
        <v>3</v>
      </c>
      <c r="N279" s="4">
        <v>4</v>
      </c>
      <c r="O279">
        <v>3</v>
      </c>
      <c r="P279">
        <v>3</v>
      </c>
      <c r="Q279">
        <f t="shared" si="4"/>
        <v>43</v>
      </c>
    </row>
    <row r="280" spans="1:17" x14ac:dyDescent="0.25">
      <c r="A280" s="8" t="s">
        <v>744</v>
      </c>
      <c r="B280" s="4">
        <v>4</v>
      </c>
      <c r="C280" s="4">
        <v>2</v>
      </c>
      <c r="D280" s="4">
        <v>3</v>
      </c>
      <c r="E280" s="4">
        <v>2</v>
      </c>
      <c r="F280" s="4">
        <v>1</v>
      </c>
      <c r="G280" s="4">
        <v>1</v>
      </c>
      <c r="H280" s="4">
        <v>2</v>
      </c>
      <c r="I280" s="4">
        <v>2</v>
      </c>
      <c r="J280" s="4">
        <v>2</v>
      </c>
      <c r="K280" s="4">
        <v>3</v>
      </c>
      <c r="L280" s="4">
        <v>2</v>
      </c>
      <c r="M280" s="4">
        <v>2</v>
      </c>
      <c r="N280" s="4">
        <v>4</v>
      </c>
      <c r="O280">
        <v>4</v>
      </c>
      <c r="P280">
        <v>4</v>
      </c>
      <c r="Q280">
        <f t="shared" si="4"/>
        <v>38</v>
      </c>
    </row>
    <row r="281" spans="1:17" x14ac:dyDescent="0.25">
      <c r="A281" s="8" t="s">
        <v>745</v>
      </c>
      <c r="B281" s="4">
        <v>3</v>
      </c>
      <c r="C281" s="4">
        <v>1</v>
      </c>
      <c r="D281" s="4">
        <v>3</v>
      </c>
      <c r="E281" s="4">
        <v>1</v>
      </c>
      <c r="F281" s="4">
        <v>1</v>
      </c>
      <c r="G281" s="4">
        <v>2</v>
      </c>
      <c r="H281" s="4">
        <v>1</v>
      </c>
      <c r="I281" s="4">
        <v>2</v>
      </c>
      <c r="J281" s="4">
        <v>2</v>
      </c>
      <c r="K281" s="4">
        <v>4</v>
      </c>
      <c r="L281" s="4">
        <v>2</v>
      </c>
      <c r="M281" s="4">
        <v>2</v>
      </c>
      <c r="N281" s="4">
        <v>4</v>
      </c>
      <c r="O281">
        <v>4</v>
      </c>
      <c r="P281">
        <v>5</v>
      </c>
      <c r="Q281">
        <f t="shared" si="4"/>
        <v>37</v>
      </c>
    </row>
    <row r="282" spans="1:17" x14ac:dyDescent="0.25">
      <c r="A282" s="8" t="s">
        <v>746</v>
      </c>
      <c r="B282" s="4">
        <v>4</v>
      </c>
      <c r="C282" s="4">
        <v>2</v>
      </c>
      <c r="D282" s="4">
        <v>1</v>
      </c>
      <c r="E282" s="4">
        <v>2</v>
      </c>
      <c r="F282" s="4">
        <v>1</v>
      </c>
      <c r="G282" s="4">
        <v>1</v>
      </c>
      <c r="H282" s="4">
        <v>2</v>
      </c>
      <c r="I282" s="4">
        <v>2</v>
      </c>
      <c r="J282" s="4">
        <v>1</v>
      </c>
      <c r="K282" s="4">
        <v>3</v>
      </c>
      <c r="L282" s="4">
        <v>1</v>
      </c>
      <c r="M282" s="4">
        <v>2</v>
      </c>
      <c r="N282" s="4">
        <v>4</v>
      </c>
      <c r="O282">
        <v>4</v>
      </c>
      <c r="P282">
        <v>5</v>
      </c>
      <c r="Q282">
        <f t="shared" si="4"/>
        <v>35</v>
      </c>
    </row>
    <row r="283" spans="1:17" x14ac:dyDescent="0.25">
      <c r="A283" s="8" t="s">
        <v>747</v>
      </c>
      <c r="B283" s="4">
        <v>5</v>
      </c>
      <c r="C283" s="4">
        <v>5</v>
      </c>
      <c r="D283" s="4">
        <v>5</v>
      </c>
      <c r="E283" s="4">
        <v>2</v>
      </c>
      <c r="F283" s="4">
        <v>2</v>
      </c>
      <c r="G283" s="4">
        <v>2</v>
      </c>
      <c r="H283" s="4">
        <v>2</v>
      </c>
      <c r="I283" s="4">
        <v>1</v>
      </c>
      <c r="J283" s="4">
        <v>2</v>
      </c>
      <c r="K283" s="4">
        <v>2</v>
      </c>
      <c r="L283" s="4">
        <v>2</v>
      </c>
      <c r="M283" s="4">
        <v>2</v>
      </c>
      <c r="N283" s="4">
        <v>2</v>
      </c>
      <c r="O283">
        <v>3</v>
      </c>
      <c r="P283">
        <v>3</v>
      </c>
      <c r="Q283">
        <f t="shared" si="4"/>
        <v>40</v>
      </c>
    </row>
    <row r="284" spans="1:17" x14ac:dyDescent="0.25">
      <c r="A284" s="8" t="s">
        <v>748</v>
      </c>
      <c r="B284" s="4">
        <v>3</v>
      </c>
      <c r="C284" s="4">
        <v>1</v>
      </c>
      <c r="D284" s="4">
        <v>3</v>
      </c>
      <c r="E284" s="4">
        <v>1</v>
      </c>
      <c r="F284" s="4">
        <v>1</v>
      </c>
      <c r="G284" s="4">
        <v>1</v>
      </c>
      <c r="H284" s="4">
        <v>2</v>
      </c>
      <c r="I284" s="4">
        <v>2</v>
      </c>
      <c r="J284" s="4">
        <v>1</v>
      </c>
      <c r="K284" s="4">
        <v>3</v>
      </c>
      <c r="L284" s="4">
        <v>1</v>
      </c>
      <c r="M284" s="4">
        <v>2</v>
      </c>
      <c r="N284" s="4">
        <v>5</v>
      </c>
      <c r="O284">
        <v>4</v>
      </c>
      <c r="P284">
        <v>4</v>
      </c>
      <c r="Q284">
        <f t="shared" si="4"/>
        <v>34</v>
      </c>
    </row>
    <row r="285" spans="1:17" x14ac:dyDescent="0.25">
      <c r="A285" s="8" t="s">
        <v>749</v>
      </c>
      <c r="B285" s="4">
        <v>5</v>
      </c>
      <c r="C285" s="4">
        <v>1</v>
      </c>
      <c r="D285" s="4">
        <v>3</v>
      </c>
      <c r="E285" s="4">
        <v>1</v>
      </c>
      <c r="F285" s="4">
        <v>1</v>
      </c>
      <c r="G285" s="4">
        <v>2</v>
      </c>
      <c r="H285" s="4">
        <v>2</v>
      </c>
      <c r="I285" s="4">
        <v>1</v>
      </c>
      <c r="J285" s="4">
        <v>1</v>
      </c>
      <c r="K285" s="4">
        <v>3</v>
      </c>
      <c r="L285" s="4">
        <v>2</v>
      </c>
      <c r="M285" s="4">
        <v>2</v>
      </c>
      <c r="N285" s="4">
        <v>4</v>
      </c>
      <c r="O285">
        <v>3</v>
      </c>
      <c r="P285">
        <v>3</v>
      </c>
      <c r="Q285">
        <f t="shared" si="4"/>
        <v>34</v>
      </c>
    </row>
    <row r="286" spans="1:17" x14ac:dyDescent="0.25">
      <c r="A286" s="8" t="s">
        <v>750</v>
      </c>
      <c r="B286" s="4">
        <v>1</v>
      </c>
      <c r="C286" s="4">
        <v>2</v>
      </c>
      <c r="D286" s="4">
        <v>3</v>
      </c>
      <c r="E286" s="4">
        <v>2</v>
      </c>
      <c r="F286" s="4">
        <v>2</v>
      </c>
      <c r="G286" s="4">
        <v>3</v>
      </c>
      <c r="H286" s="4">
        <v>4</v>
      </c>
      <c r="I286" s="4">
        <v>1</v>
      </c>
      <c r="J286" s="4">
        <v>3</v>
      </c>
      <c r="K286" s="4">
        <v>2</v>
      </c>
      <c r="L286" s="4">
        <v>2</v>
      </c>
      <c r="M286" s="4">
        <v>2</v>
      </c>
      <c r="N286" s="4">
        <v>2</v>
      </c>
      <c r="O286">
        <v>3</v>
      </c>
      <c r="P286">
        <v>5</v>
      </c>
      <c r="Q286">
        <f t="shared" si="4"/>
        <v>37</v>
      </c>
    </row>
    <row r="287" spans="1:17" x14ac:dyDescent="0.25">
      <c r="A287" s="8" t="s">
        <v>751</v>
      </c>
      <c r="B287" s="4">
        <v>3</v>
      </c>
      <c r="C287" s="4">
        <v>2</v>
      </c>
      <c r="D287" s="4">
        <v>2</v>
      </c>
      <c r="E287" s="4">
        <v>1</v>
      </c>
      <c r="F287" s="4">
        <v>2</v>
      </c>
      <c r="G287" s="4">
        <v>2</v>
      </c>
      <c r="H287" s="4">
        <v>2</v>
      </c>
      <c r="I287" s="4">
        <v>1</v>
      </c>
      <c r="J287" s="4">
        <v>1</v>
      </c>
      <c r="K287" s="4">
        <v>2</v>
      </c>
      <c r="L287" s="4">
        <v>2</v>
      </c>
      <c r="M287" s="4">
        <v>5</v>
      </c>
      <c r="N287" s="4">
        <v>5</v>
      </c>
      <c r="O287">
        <v>4</v>
      </c>
      <c r="P287">
        <v>2</v>
      </c>
      <c r="Q287">
        <f t="shared" si="4"/>
        <v>36</v>
      </c>
    </row>
    <row r="288" spans="1:17" x14ac:dyDescent="0.25">
      <c r="A288" s="8" t="s">
        <v>752</v>
      </c>
      <c r="B288" s="4">
        <v>2</v>
      </c>
      <c r="C288" s="4">
        <v>2</v>
      </c>
      <c r="D288" s="4">
        <v>2</v>
      </c>
      <c r="E288" s="4">
        <v>1</v>
      </c>
      <c r="F288" s="4">
        <v>3</v>
      </c>
      <c r="G288" s="4">
        <v>3</v>
      </c>
      <c r="H288" s="4">
        <v>3</v>
      </c>
      <c r="I288" s="4">
        <v>3</v>
      </c>
      <c r="J288" s="4">
        <v>2</v>
      </c>
      <c r="K288" s="4">
        <v>3</v>
      </c>
      <c r="L288" s="4">
        <v>2</v>
      </c>
      <c r="M288" s="4">
        <v>3</v>
      </c>
      <c r="N288" s="4">
        <v>3</v>
      </c>
      <c r="O288">
        <v>3</v>
      </c>
      <c r="P288">
        <v>2</v>
      </c>
      <c r="Q288">
        <f t="shared" si="4"/>
        <v>37</v>
      </c>
    </row>
    <row r="289" spans="1:17" x14ac:dyDescent="0.25">
      <c r="A289" s="8" t="s">
        <v>753</v>
      </c>
      <c r="B289" s="4">
        <v>1</v>
      </c>
      <c r="C289" s="4">
        <v>3</v>
      </c>
      <c r="D289" s="4">
        <v>2</v>
      </c>
      <c r="E289" s="4">
        <v>2</v>
      </c>
      <c r="F289" s="4">
        <v>2</v>
      </c>
      <c r="G289" s="4">
        <v>2</v>
      </c>
      <c r="H289" s="4">
        <v>2</v>
      </c>
      <c r="I289" s="4">
        <v>1</v>
      </c>
      <c r="J289" s="4">
        <v>2</v>
      </c>
      <c r="K289" s="4">
        <v>2</v>
      </c>
      <c r="L289" s="4">
        <v>4</v>
      </c>
      <c r="M289" s="4">
        <v>2</v>
      </c>
      <c r="N289" s="4">
        <v>2</v>
      </c>
      <c r="O289">
        <v>3</v>
      </c>
      <c r="P289">
        <v>4</v>
      </c>
      <c r="Q289">
        <f t="shared" si="4"/>
        <v>34</v>
      </c>
    </row>
    <row r="290" spans="1:17" x14ac:dyDescent="0.25">
      <c r="A290" s="8" t="s">
        <v>754</v>
      </c>
      <c r="B290" s="4">
        <v>2</v>
      </c>
      <c r="C290" s="4">
        <v>4</v>
      </c>
      <c r="D290" s="4">
        <v>2</v>
      </c>
      <c r="E290" s="4">
        <v>1</v>
      </c>
      <c r="F290" s="4">
        <v>2</v>
      </c>
      <c r="G290" s="4">
        <v>3</v>
      </c>
      <c r="H290" s="4">
        <v>2</v>
      </c>
      <c r="I290" s="4">
        <v>3</v>
      </c>
      <c r="J290" s="4">
        <v>2</v>
      </c>
      <c r="K290" s="4">
        <v>3</v>
      </c>
      <c r="L290" s="4">
        <v>2</v>
      </c>
      <c r="M290" s="4">
        <v>2</v>
      </c>
      <c r="N290" s="4">
        <v>2</v>
      </c>
      <c r="O290">
        <v>3</v>
      </c>
      <c r="P290">
        <v>5</v>
      </c>
      <c r="Q290">
        <f t="shared" si="4"/>
        <v>38</v>
      </c>
    </row>
    <row r="291" spans="1:17" x14ac:dyDescent="0.25">
      <c r="A291" s="8" t="s">
        <v>755</v>
      </c>
      <c r="B291" s="4">
        <v>2</v>
      </c>
      <c r="C291" s="4">
        <v>2</v>
      </c>
      <c r="D291" s="4">
        <v>1</v>
      </c>
      <c r="E291" s="4">
        <v>3</v>
      </c>
      <c r="F291" s="4">
        <v>3</v>
      </c>
      <c r="G291" s="4">
        <v>2</v>
      </c>
      <c r="H291" s="4">
        <v>2</v>
      </c>
      <c r="I291" s="4">
        <v>2</v>
      </c>
      <c r="J291" s="4">
        <v>2</v>
      </c>
      <c r="K291" s="4">
        <v>2</v>
      </c>
      <c r="L291" s="4">
        <v>2</v>
      </c>
      <c r="M291" s="4">
        <v>2</v>
      </c>
      <c r="N291" s="4">
        <v>2</v>
      </c>
      <c r="O291">
        <v>4</v>
      </c>
      <c r="P291">
        <v>2</v>
      </c>
      <c r="Q291">
        <f t="shared" si="4"/>
        <v>33</v>
      </c>
    </row>
    <row r="292" spans="1:17" x14ac:dyDescent="0.25">
      <c r="A292" s="8" t="s">
        <v>756</v>
      </c>
      <c r="B292" s="4">
        <v>2</v>
      </c>
      <c r="C292" s="4">
        <v>2</v>
      </c>
      <c r="D292" s="4">
        <v>1</v>
      </c>
      <c r="E292" s="4">
        <v>3</v>
      </c>
      <c r="F292" s="4">
        <v>3</v>
      </c>
      <c r="G292" s="4">
        <v>2</v>
      </c>
      <c r="H292" s="4">
        <v>2</v>
      </c>
      <c r="I292" s="4">
        <v>2</v>
      </c>
      <c r="J292" s="4">
        <v>2</v>
      </c>
      <c r="K292" s="4">
        <v>2</v>
      </c>
      <c r="L292" s="4">
        <v>1</v>
      </c>
      <c r="M292" s="4">
        <v>1</v>
      </c>
      <c r="N292" s="4">
        <v>4</v>
      </c>
      <c r="O292">
        <v>3</v>
      </c>
      <c r="P292">
        <v>3</v>
      </c>
      <c r="Q292">
        <f t="shared" si="4"/>
        <v>33</v>
      </c>
    </row>
    <row r="293" spans="1:17" x14ac:dyDescent="0.25">
      <c r="A293" s="8" t="s">
        <v>757</v>
      </c>
      <c r="B293" s="4">
        <v>1</v>
      </c>
      <c r="C293" s="4">
        <v>1</v>
      </c>
      <c r="D293" s="4">
        <v>2</v>
      </c>
      <c r="E293" s="4">
        <v>2</v>
      </c>
      <c r="F293" s="4">
        <v>2</v>
      </c>
      <c r="G293" s="4">
        <v>1</v>
      </c>
      <c r="H293" s="4">
        <v>2</v>
      </c>
      <c r="I293" s="4">
        <v>2</v>
      </c>
      <c r="J293" s="4">
        <v>2</v>
      </c>
      <c r="K293" s="4">
        <v>2</v>
      </c>
      <c r="L293" s="4">
        <v>2</v>
      </c>
      <c r="M293" s="4">
        <v>2</v>
      </c>
      <c r="N293" s="4">
        <v>2</v>
      </c>
      <c r="O293">
        <v>4</v>
      </c>
      <c r="P293">
        <v>4</v>
      </c>
      <c r="Q293">
        <f t="shared" si="4"/>
        <v>31</v>
      </c>
    </row>
    <row r="294" spans="1:17" x14ac:dyDescent="0.25">
      <c r="A294" s="8" t="s">
        <v>758</v>
      </c>
      <c r="B294" s="4">
        <v>2</v>
      </c>
      <c r="C294" s="4">
        <v>3</v>
      </c>
      <c r="D294" s="4">
        <v>2</v>
      </c>
      <c r="E294" s="4">
        <v>2</v>
      </c>
      <c r="F294" s="4">
        <v>2</v>
      </c>
      <c r="G294" s="4">
        <v>3</v>
      </c>
      <c r="H294" s="4">
        <v>2</v>
      </c>
      <c r="I294" s="4">
        <v>2</v>
      </c>
      <c r="J294" s="4">
        <v>2</v>
      </c>
      <c r="K294" s="4">
        <v>3</v>
      </c>
      <c r="L294" s="4">
        <v>2</v>
      </c>
      <c r="M294" s="4">
        <v>3</v>
      </c>
      <c r="N294" s="4">
        <v>2</v>
      </c>
      <c r="O294">
        <v>3</v>
      </c>
      <c r="P294">
        <v>3</v>
      </c>
      <c r="Q294">
        <f t="shared" si="4"/>
        <v>36</v>
      </c>
    </row>
    <row r="295" spans="1:17" x14ac:dyDescent="0.25">
      <c r="A295" s="8" t="s">
        <v>759</v>
      </c>
      <c r="B295" s="4">
        <v>1</v>
      </c>
      <c r="C295" s="4">
        <v>1</v>
      </c>
      <c r="D295" s="4">
        <v>2</v>
      </c>
      <c r="E295" s="4">
        <v>2</v>
      </c>
      <c r="F295" s="4">
        <v>2</v>
      </c>
      <c r="G295" s="4">
        <v>1</v>
      </c>
      <c r="H295" s="4">
        <v>1</v>
      </c>
      <c r="I295" s="4">
        <v>2</v>
      </c>
      <c r="J295" s="4">
        <v>2</v>
      </c>
      <c r="K295" s="4">
        <v>2</v>
      </c>
      <c r="L295" s="4">
        <v>2</v>
      </c>
      <c r="M295" s="4">
        <v>2</v>
      </c>
      <c r="N295" s="4">
        <v>2</v>
      </c>
      <c r="O295">
        <v>4</v>
      </c>
      <c r="P295">
        <v>4</v>
      </c>
      <c r="Q295">
        <f t="shared" si="4"/>
        <v>30</v>
      </c>
    </row>
    <row r="296" spans="1:17" x14ac:dyDescent="0.25">
      <c r="A296" s="8" t="s">
        <v>760</v>
      </c>
      <c r="B296" s="4">
        <v>2</v>
      </c>
      <c r="C296" s="4">
        <v>2</v>
      </c>
      <c r="D296" s="4">
        <v>2</v>
      </c>
      <c r="E296" s="4">
        <v>1</v>
      </c>
      <c r="F296" s="4">
        <v>2</v>
      </c>
      <c r="G296" s="4">
        <v>2</v>
      </c>
      <c r="H296" s="4">
        <v>2</v>
      </c>
      <c r="I296" s="4">
        <v>1</v>
      </c>
      <c r="J296" s="4">
        <v>2</v>
      </c>
      <c r="K296" s="4">
        <v>2</v>
      </c>
      <c r="L296" s="4">
        <v>2</v>
      </c>
      <c r="M296" s="4">
        <v>3</v>
      </c>
      <c r="N296" s="4">
        <v>2</v>
      </c>
      <c r="O296">
        <v>3</v>
      </c>
      <c r="P296">
        <v>2</v>
      </c>
      <c r="Q296">
        <f t="shared" si="4"/>
        <v>30</v>
      </c>
    </row>
    <row r="297" spans="1:17" x14ac:dyDescent="0.25">
      <c r="A297" s="8" t="s">
        <v>761</v>
      </c>
      <c r="B297" s="4">
        <v>1</v>
      </c>
      <c r="C297" s="4">
        <v>3</v>
      </c>
      <c r="D297" s="4">
        <v>1</v>
      </c>
      <c r="E297" s="4">
        <v>1</v>
      </c>
      <c r="F297" s="4">
        <v>1</v>
      </c>
      <c r="G297" s="4">
        <v>3</v>
      </c>
      <c r="H297" s="4">
        <v>2</v>
      </c>
      <c r="I297" s="4">
        <v>1</v>
      </c>
      <c r="J297" s="4">
        <v>2</v>
      </c>
      <c r="K297" s="4">
        <v>3</v>
      </c>
      <c r="L297" s="4">
        <v>1</v>
      </c>
      <c r="M297" s="4">
        <v>2</v>
      </c>
      <c r="N297" s="4">
        <v>2</v>
      </c>
      <c r="O297">
        <v>3</v>
      </c>
      <c r="P297">
        <v>2</v>
      </c>
      <c r="Q297">
        <f t="shared" si="4"/>
        <v>28</v>
      </c>
    </row>
    <row r="298" spans="1:17" x14ac:dyDescent="0.25">
      <c r="A298" s="8" t="s">
        <v>762</v>
      </c>
      <c r="B298" s="4">
        <v>1</v>
      </c>
      <c r="C298" s="4">
        <v>1</v>
      </c>
      <c r="D298" s="4">
        <v>1</v>
      </c>
      <c r="E298" s="4">
        <v>1</v>
      </c>
      <c r="F298" s="4">
        <v>2</v>
      </c>
      <c r="G298" s="4">
        <v>2</v>
      </c>
      <c r="H298" s="4">
        <v>3</v>
      </c>
      <c r="I298" s="4">
        <v>2</v>
      </c>
      <c r="J298" s="4">
        <v>3</v>
      </c>
      <c r="K298" s="4">
        <v>1</v>
      </c>
      <c r="L298" s="4">
        <v>1</v>
      </c>
      <c r="M298" s="4">
        <v>2</v>
      </c>
      <c r="N298" s="4">
        <v>2</v>
      </c>
      <c r="O298">
        <v>3</v>
      </c>
      <c r="P298">
        <v>3</v>
      </c>
      <c r="Q298">
        <f t="shared" si="4"/>
        <v>28</v>
      </c>
    </row>
    <row r="299" spans="1:17" x14ac:dyDescent="0.25">
      <c r="A299" s="8" t="s">
        <v>763</v>
      </c>
      <c r="B299" s="4">
        <v>1</v>
      </c>
      <c r="C299" s="4">
        <v>2</v>
      </c>
      <c r="D299" s="4">
        <v>1</v>
      </c>
      <c r="E299" s="4">
        <v>1</v>
      </c>
      <c r="F299" s="4">
        <v>1</v>
      </c>
      <c r="G299" s="4">
        <v>3</v>
      </c>
      <c r="H299" s="4">
        <v>2</v>
      </c>
      <c r="I299" s="4">
        <v>1</v>
      </c>
      <c r="J299" s="4">
        <v>2</v>
      </c>
      <c r="K299" s="4">
        <v>3</v>
      </c>
      <c r="L299" s="4">
        <v>2</v>
      </c>
      <c r="M299" s="4">
        <v>2</v>
      </c>
      <c r="N299" s="4">
        <v>2</v>
      </c>
      <c r="O299">
        <v>3</v>
      </c>
      <c r="P299">
        <v>1</v>
      </c>
      <c r="Q299">
        <f t="shared" si="4"/>
        <v>27</v>
      </c>
    </row>
    <row r="300" spans="1:17" x14ac:dyDescent="0.25">
      <c r="A300" s="8" t="s">
        <v>764</v>
      </c>
      <c r="B300" s="4">
        <v>2</v>
      </c>
      <c r="C300" s="4">
        <v>1</v>
      </c>
      <c r="D300" s="4">
        <v>1</v>
      </c>
      <c r="E300" s="4">
        <v>2</v>
      </c>
      <c r="F300" s="4">
        <v>1</v>
      </c>
      <c r="G300" s="4">
        <v>3</v>
      </c>
      <c r="H300" s="4">
        <v>1</v>
      </c>
      <c r="I300" s="4">
        <v>1</v>
      </c>
      <c r="J300" s="4">
        <v>1</v>
      </c>
      <c r="K300" s="4">
        <v>1</v>
      </c>
      <c r="L300" s="4">
        <v>1</v>
      </c>
      <c r="M300" s="4">
        <v>1</v>
      </c>
      <c r="N300" s="4">
        <v>3</v>
      </c>
      <c r="O300">
        <v>3</v>
      </c>
      <c r="P300">
        <v>1</v>
      </c>
      <c r="Q300">
        <f t="shared" si="4"/>
        <v>23</v>
      </c>
    </row>
    <row r="301" spans="1:17" x14ac:dyDescent="0.25">
      <c r="A301" s="8" t="s">
        <v>765</v>
      </c>
      <c r="B301" s="4">
        <v>1</v>
      </c>
      <c r="C301" s="4">
        <v>1</v>
      </c>
      <c r="D301" s="4">
        <v>2</v>
      </c>
      <c r="E301" s="4">
        <v>2</v>
      </c>
      <c r="F301" s="4">
        <v>1</v>
      </c>
      <c r="G301" s="4">
        <v>2</v>
      </c>
      <c r="H301" s="4">
        <v>3</v>
      </c>
      <c r="I301" s="4">
        <v>1</v>
      </c>
      <c r="J301" s="4">
        <v>1</v>
      </c>
      <c r="K301" s="4">
        <v>1</v>
      </c>
      <c r="L301" s="4">
        <v>1</v>
      </c>
      <c r="M301" s="4">
        <v>1</v>
      </c>
      <c r="N301" s="4">
        <v>3</v>
      </c>
      <c r="O301">
        <v>2</v>
      </c>
      <c r="P301">
        <v>1</v>
      </c>
      <c r="Q301">
        <f t="shared" si="4"/>
        <v>23</v>
      </c>
    </row>
    <row r="302" spans="1:17" x14ac:dyDescent="0.25">
      <c r="A302" s="8" t="s">
        <v>766</v>
      </c>
      <c r="B302" s="4">
        <v>1</v>
      </c>
      <c r="C302" s="4">
        <v>1</v>
      </c>
      <c r="D302" s="4">
        <v>2</v>
      </c>
      <c r="E302" s="4">
        <v>1</v>
      </c>
      <c r="F302" s="4">
        <v>1</v>
      </c>
      <c r="G302" s="4">
        <v>3</v>
      </c>
      <c r="H302" s="4">
        <v>2</v>
      </c>
      <c r="I302" s="4">
        <v>1</v>
      </c>
      <c r="J302" s="4">
        <v>1</v>
      </c>
      <c r="K302" s="4">
        <v>1</v>
      </c>
      <c r="L302" s="4">
        <v>1</v>
      </c>
      <c r="M302" s="4">
        <v>1</v>
      </c>
      <c r="N302" s="4">
        <v>3</v>
      </c>
      <c r="O302">
        <v>2</v>
      </c>
      <c r="P302">
        <v>1</v>
      </c>
      <c r="Q302">
        <f t="shared" si="4"/>
        <v>22</v>
      </c>
    </row>
    <row r="303" spans="1:17" x14ac:dyDescent="0.25">
      <c r="A303" s="8" t="s">
        <v>767</v>
      </c>
      <c r="B303" s="4">
        <v>5</v>
      </c>
      <c r="C303" s="4">
        <v>5</v>
      </c>
      <c r="D303" s="4">
        <v>4</v>
      </c>
      <c r="E303" s="4">
        <v>4</v>
      </c>
      <c r="F303" s="4">
        <v>5</v>
      </c>
      <c r="G303" s="4">
        <v>4</v>
      </c>
      <c r="H303" s="4">
        <v>5</v>
      </c>
      <c r="I303" s="4">
        <v>5</v>
      </c>
      <c r="J303" s="4">
        <v>5</v>
      </c>
      <c r="K303" s="4">
        <v>5</v>
      </c>
      <c r="L303" s="4">
        <v>4</v>
      </c>
      <c r="M303" s="4">
        <v>4</v>
      </c>
      <c r="N303" s="4">
        <v>4</v>
      </c>
      <c r="O303">
        <v>5</v>
      </c>
      <c r="P303">
        <v>5</v>
      </c>
      <c r="Q303">
        <f t="shared" si="4"/>
        <v>69</v>
      </c>
    </row>
    <row r="304" spans="1:17" x14ac:dyDescent="0.25">
      <c r="A304" s="8" t="s">
        <v>768</v>
      </c>
      <c r="B304" s="4">
        <v>4</v>
      </c>
      <c r="C304" s="4">
        <v>5</v>
      </c>
      <c r="D304" s="4">
        <v>4</v>
      </c>
      <c r="E304" s="4">
        <v>4</v>
      </c>
      <c r="F304" s="4">
        <v>5</v>
      </c>
      <c r="G304" s="4">
        <v>4</v>
      </c>
      <c r="H304" s="4">
        <v>5</v>
      </c>
      <c r="I304" s="4">
        <v>5</v>
      </c>
      <c r="J304" s="4">
        <v>5</v>
      </c>
      <c r="K304" s="4">
        <v>5</v>
      </c>
      <c r="L304" s="4">
        <v>4</v>
      </c>
      <c r="M304" s="4">
        <v>4</v>
      </c>
      <c r="N304" s="4">
        <v>4</v>
      </c>
      <c r="O304">
        <v>4</v>
      </c>
      <c r="P304">
        <v>5</v>
      </c>
      <c r="Q304">
        <f t="shared" si="4"/>
        <v>67</v>
      </c>
    </row>
    <row r="305" spans="1:17" x14ac:dyDescent="0.25">
      <c r="A305" s="8" t="s">
        <v>769</v>
      </c>
      <c r="B305" s="4">
        <v>5</v>
      </c>
      <c r="C305" s="4">
        <v>3</v>
      </c>
      <c r="D305" s="4">
        <v>4</v>
      </c>
      <c r="E305" s="4">
        <v>3</v>
      </c>
      <c r="F305" s="4">
        <v>5</v>
      </c>
      <c r="G305" s="4">
        <v>3</v>
      </c>
      <c r="H305" s="4">
        <v>5</v>
      </c>
      <c r="I305" s="4">
        <v>5</v>
      </c>
      <c r="J305" s="4">
        <v>5</v>
      </c>
      <c r="K305" s="4">
        <v>5</v>
      </c>
      <c r="L305" s="4">
        <v>3</v>
      </c>
      <c r="M305" s="4">
        <v>4</v>
      </c>
      <c r="N305" s="4">
        <v>4</v>
      </c>
      <c r="O305">
        <v>3</v>
      </c>
      <c r="P305">
        <v>4</v>
      </c>
      <c r="Q305">
        <f t="shared" si="4"/>
        <v>61</v>
      </c>
    </row>
    <row r="306" spans="1:17" x14ac:dyDescent="0.25">
      <c r="A306" s="8" t="s">
        <v>770</v>
      </c>
      <c r="B306" s="4">
        <v>4</v>
      </c>
      <c r="C306" s="4">
        <v>4</v>
      </c>
      <c r="D306" s="4">
        <v>3</v>
      </c>
      <c r="E306" s="4">
        <v>3</v>
      </c>
      <c r="F306" s="4">
        <v>4</v>
      </c>
      <c r="G306" s="4">
        <v>3</v>
      </c>
      <c r="H306" s="4">
        <v>5</v>
      </c>
      <c r="I306" s="4">
        <v>4</v>
      </c>
      <c r="J306" s="4">
        <v>5</v>
      </c>
      <c r="K306" s="4">
        <v>5</v>
      </c>
      <c r="L306" s="4">
        <v>3</v>
      </c>
      <c r="M306" s="4">
        <v>4</v>
      </c>
      <c r="N306" s="4">
        <v>4</v>
      </c>
      <c r="O306">
        <v>3</v>
      </c>
      <c r="P306">
        <v>5</v>
      </c>
      <c r="Q306">
        <f t="shared" si="4"/>
        <v>59</v>
      </c>
    </row>
    <row r="307" spans="1:17" x14ac:dyDescent="0.25">
      <c r="A307" s="8" t="s">
        <v>771</v>
      </c>
      <c r="B307" s="4">
        <v>2</v>
      </c>
      <c r="C307" s="4">
        <v>5</v>
      </c>
      <c r="D307" s="4">
        <v>3</v>
      </c>
      <c r="E307" s="4">
        <v>4</v>
      </c>
      <c r="F307" s="4">
        <v>2</v>
      </c>
      <c r="G307" s="4">
        <v>4</v>
      </c>
      <c r="H307" s="4">
        <v>4</v>
      </c>
      <c r="I307" s="4">
        <v>5</v>
      </c>
      <c r="J307" s="4">
        <v>3</v>
      </c>
      <c r="K307" s="4">
        <v>5</v>
      </c>
      <c r="L307" s="4">
        <v>4</v>
      </c>
      <c r="M307" s="4">
        <v>4</v>
      </c>
      <c r="N307" s="4">
        <v>4</v>
      </c>
      <c r="O307">
        <v>4</v>
      </c>
      <c r="P307">
        <v>3</v>
      </c>
      <c r="Q307">
        <f t="shared" si="4"/>
        <v>56</v>
      </c>
    </row>
    <row r="308" spans="1:17" x14ac:dyDescent="0.25">
      <c r="A308" s="8" t="s">
        <v>772</v>
      </c>
      <c r="B308" s="4">
        <v>4</v>
      </c>
      <c r="C308" s="4">
        <v>2</v>
      </c>
      <c r="D308" s="4">
        <v>3</v>
      </c>
      <c r="E308" s="4">
        <v>2</v>
      </c>
      <c r="F308" s="4">
        <v>4</v>
      </c>
      <c r="G308" s="4">
        <v>4</v>
      </c>
      <c r="H308" s="4">
        <v>4</v>
      </c>
      <c r="I308" s="4">
        <v>3</v>
      </c>
      <c r="J308" s="4">
        <v>2</v>
      </c>
      <c r="K308" s="4">
        <v>3</v>
      </c>
      <c r="L308" s="4">
        <v>2</v>
      </c>
      <c r="M308" s="4">
        <v>2</v>
      </c>
      <c r="N308" s="4">
        <v>4</v>
      </c>
      <c r="O308">
        <v>4</v>
      </c>
      <c r="P308">
        <v>4</v>
      </c>
      <c r="Q308">
        <f t="shared" si="4"/>
        <v>47</v>
      </c>
    </row>
    <row r="309" spans="1:17" x14ac:dyDescent="0.25">
      <c r="A309" s="8" t="s">
        <v>773</v>
      </c>
      <c r="B309" s="4">
        <v>1</v>
      </c>
      <c r="C309" s="4">
        <v>3</v>
      </c>
      <c r="D309" s="4">
        <v>1</v>
      </c>
      <c r="E309" s="4">
        <v>3</v>
      </c>
      <c r="F309" s="4">
        <v>3</v>
      </c>
      <c r="G309" s="4">
        <v>3</v>
      </c>
      <c r="H309" s="4">
        <v>2</v>
      </c>
      <c r="I309" s="4">
        <v>2</v>
      </c>
      <c r="J309" s="4">
        <v>3</v>
      </c>
      <c r="K309" s="4">
        <v>3</v>
      </c>
      <c r="L309" s="4">
        <v>3</v>
      </c>
      <c r="M309" s="4">
        <v>3</v>
      </c>
      <c r="N309" s="4">
        <v>3</v>
      </c>
      <c r="O309">
        <v>4</v>
      </c>
      <c r="P309">
        <v>5</v>
      </c>
      <c r="Q309">
        <f t="shared" si="4"/>
        <v>42</v>
      </c>
    </row>
    <row r="310" spans="1:17" x14ac:dyDescent="0.25">
      <c r="A310" s="8" t="s">
        <v>774</v>
      </c>
      <c r="B310" s="4">
        <v>5</v>
      </c>
      <c r="C310" s="4">
        <v>4</v>
      </c>
      <c r="D310" s="4">
        <v>3</v>
      </c>
      <c r="E310" s="4">
        <v>1</v>
      </c>
      <c r="F310" s="4">
        <v>1</v>
      </c>
      <c r="G310" s="4">
        <v>1</v>
      </c>
      <c r="H310" s="4">
        <v>2</v>
      </c>
      <c r="I310" s="4">
        <v>2</v>
      </c>
      <c r="J310" s="4">
        <v>2</v>
      </c>
      <c r="K310" s="4">
        <v>3</v>
      </c>
      <c r="L310" s="4">
        <v>2</v>
      </c>
      <c r="M310" s="4">
        <v>1</v>
      </c>
      <c r="N310" s="4">
        <v>4</v>
      </c>
      <c r="O310">
        <v>4</v>
      </c>
      <c r="P310">
        <v>5</v>
      </c>
      <c r="Q310">
        <f t="shared" si="4"/>
        <v>40</v>
      </c>
    </row>
    <row r="311" spans="1:17" x14ac:dyDescent="0.25">
      <c r="A311" s="8" t="s">
        <v>775</v>
      </c>
      <c r="B311" s="4">
        <v>3</v>
      </c>
      <c r="C311" s="4">
        <v>1</v>
      </c>
      <c r="D311" s="4">
        <v>3</v>
      </c>
      <c r="E311" s="4">
        <v>1</v>
      </c>
      <c r="F311" s="4">
        <v>2</v>
      </c>
      <c r="G311" s="4">
        <v>2</v>
      </c>
      <c r="H311" s="4">
        <v>2</v>
      </c>
      <c r="I311" s="4">
        <v>2</v>
      </c>
      <c r="J311" s="4">
        <v>2</v>
      </c>
      <c r="K311" s="4">
        <v>3</v>
      </c>
      <c r="L311" s="4">
        <v>2</v>
      </c>
      <c r="M311" s="4">
        <v>2</v>
      </c>
      <c r="N311" s="4">
        <v>4</v>
      </c>
      <c r="O311">
        <v>5</v>
      </c>
      <c r="P311">
        <v>5</v>
      </c>
      <c r="Q311">
        <f t="shared" si="4"/>
        <v>39</v>
      </c>
    </row>
    <row r="312" spans="1:17" x14ac:dyDescent="0.25">
      <c r="A312" s="8" t="s">
        <v>776</v>
      </c>
      <c r="B312" s="4">
        <v>2</v>
      </c>
      <c r="C312" s="4">
        <v>1</v>
      </c>
      <c r="D312" s="4">
        <v>1</v>
      </c>
      <c r="E312" s="4">
        <v>2</v>
      </c>
      <c r="F312" s="4">
        <v>2</v>
      </c>
      <c r="G312" s="4">
        <v>2</v>
      </c>
      <c r="H312" s="4">
        <v>2</v>
      </c>
      <c r="I312" s="4">
        <v>3</v>
      </c>
      <c r="J312" s="4">
        <v>2</v>
      </c>
      <c r="K312" s="4">
        <v>3</v>
      </c>
      <c r="L312" s="4">
        <v>2</v>
      </c>
      <c r="M312" s="4">
        <v>2</v>
      </c>
      <c r="N312" s="4">
        <v>4</v>
      </c>
      <c r="O312">
        <v>5</v>
      </c>
      <c r="P312">
        <v>5</v>
      </c>
      <c r="Q312">
        <f t="shared" si="4"/>
        <v>38</v>
      </c>
    </row>
    <row r="313" spans="1:17" x14ac:dyDescent="0.25">
      <c r="A313" s="8" t="s">
        <v>777</v>
      </c>
      <c r="B313" s="4">
        <v>5</v>
      </c>
      <c r="C313" s="4">
        <v>5</v>
      </c>
      <c r="D313" s="4">
        <v>3</v>
      </c>
      <c r="E313" s="4">
        <v>1</v>
      </c>
      <c r="F313" s="4">
        <v>1</v>
      </c>
      <c r="G313" s="4">
        <v>2</v>
      </c>
      <c r="H313" s="4">
        <v>1</v>
      </c>
      <c r="I313" s="4">
        <v>1</v>
      </c>
      <c r="J313" s="4">
        <v>1</v>
      </c>
      <c r="K313" s="4">
        <v>3</v>
      </c>
      <c r="L313" s="4">
        <v>2</v>
      </c>
      <c r="M313" s="4">
        <v>2</v>
      </c>
      <c r="N313" s="4">
        <v>4</v>
      </c>
      <c r="O313">
        <v>4</v>
      </c>
      <c r="P313">
        <v>5</v>
      </c>
      <c r="Q313">
        <f t="shared" si="4"/>
        <v>40</v>
      </c>
    </row>
    <row r="314" spans="1:17" x14ac:dyDescent="0.25">
      <c r="A314" s="8" t="s">
        <v>778</v>
      </c>
      <c r="B314" s="4">
        <v>5</v>
      </c>
      <c r="C314" s="4">
        <v>5</v>
      </c>
      <c r="D314" s="4">
        <v>3</v>
      </c>
      <c r="E314" s="4">
        <v>1</v>
      </c>
      <c r="F314" s="4">
        <v>1</v>
      </c>
      <c r="G314" s="4">
        <v>1</v>
      </c>
      <c r="H314" s="4">
        <v>1</v>
      </c>
      <c r="I314" s="4">
        <v>2</v>
      </c>
      <c r="J314" s="4">
        <v>1</v>
      </c>
      <c r="K314" s="4">
        <v>3</v>
      </c>
      <c r="L314" s="4">
        <v>2</v>
      </c>
      <c r="M314" s="4">
        <v>2</v>
      </c>
      <c r="N314" s="4">
        <v>4</v>
      </c>
      <c r="O314">
        <v>4</v>
      </c>
      <c r="P314">
        <v>5</v>
      </c>
      <c r="Q314">
        <f t="shared" si="4"/>
        <v>40</v>
      </c>
    </row>
    <row r="315" spans="1:17" x14ac:dyDescent="0.25">
      <c r="A315" s="8" t="s">
        <v>779</v>
      </c>
      <c r="B315" s="4">
        <v>2</v>
      </c>
      <c r="C315" s="4">
        <v>3</v>
      </c>
      <c r="D315" s="4">
        <v>2</v>
      </c>
      <c r="E315" s="4">
        <v>3</v>
      </c>
      <c r="F315" s="4">
        <v>3</v>
      </c>
      <c r="G315" s="4">
        <v>3</v>
      </c>
      <c r="H315" s="4">
        <v>1</v>
      </c>
      <c r="I315" s="4">
        <v>2</v>
      </c>
      <c r="J315" s="4">
        <v>3</v>
      </c>
      <c r="K315" s="4">
        <v>3</v>
      </c>
      <c r="L315" s="4">
        <v>3</v>
      </c>
      <c r="M315" s="4">
        <v>3</v>
      </c>
      <c r="N315" s="4">
        <v>4</v>
      </c>
      <c r="O315">
        <v>3</v>
      </c>
      <c r="P315">
        <v>4</v>
      </c>
      <c r="Q315">
        <f t="shared" si="4"/>
        <v>42</v>
      </c>
    </row>
    <row r="316" spans="1:17" x14ac:dyDescent="0.25">
      <c r="A316" s="8" t="s">
        <v>780</v>
      </c>
      <c r="B316" s="4">
        <v>5</v>
      </c>
      <c r="C316" s="4">
        <v>4</v>
      </c>
      <c r="D316" s="4">
        <v>2</v>
      </c>
      <c r="E316" s="4">
        <v>1</v>
      </c>
      <c r="F316" s="4">
        <v>1</v>
      </c>
      <c r="G316" s="4">
        <v>2</v>
      </c>
      <c r="H316" s="4">
        <v>2</v>
      </c>
      <c r="I316" s="4">
        <v>1</v>
      </c>
      <c r="J316" s="4">
        <v>1</v>
      </c>
      <c r="K316" s="4">
        <v>3</v>
      </c>
      <c r="L316" s="4">
        <v>2</v>
      </c>
      <c r="M316" s="4">
        <v>2</v>
      </c>
      <c r="N316" s="4">
        <v>4</v>
      </c>
      <c r="O316">
        <v>5</v>
      </c>
      <c r="P316">
        <v>4</v>
      </c>
      <c r="Q316">
        <f t="shared" si="4"/>
        <v>39</v>
      </c>
    </row>
    <row r="317" spans="1:17" x14ac:dyDescent="0.25">
      <c r="A317" s="8" t="s">
        <v>781</v>
      </c>
      <c r="B317" s="4">
        <v>4</v>
      </c>
      <c r="C317" s="4">
        <v>5</v>
      </c>
      <c r="D317" s="4">
        <v>3</v>
      </c>
      <c r="E317" s="4">
        <v>1</v>
      </c>
      <c r="F317" s="4">
        <v>1</v>
      </c>
      <c r="G317" s="4">
        <v>1</v>
      </c>
      <c r="H317" s="4">
        <v>1</v>
      </c>
      <c r="I317" s="4">
        <v>1</v>
      </c>
      <c r="J317" s="4">
        <v>1</v>
      </c>
      <c r="K317" s="4">
        <v>3</v>
      </c>
      <c r="L317" s="4">
        <v>2</v>
      </c>
      <c r="M317" s="4">
        <v>2</v>
      </c>
      <c r="N317" s="4">
        <v>4</v>
      </c>
      <c r="O317">
        <v>5</v>
      </c>
      <c r="P317">
        <v>5</v>
      </c>
      <c r="Q317">
        <f t="shared" si="4"/>
        <v>39</v>
      </c>
    </row>
    <row r="318" spans="1:17" x14ac:dyDescent="0.25">
      <c r="A318" s="8" t="s">
        <v>782</v>
      </c>
      <c r="B318" s="4">
        <v>4</v>
      </c>
      <c r="C318" s="4">
        <v>5</v>
      </c>
      <c r="D318" s="4">
        <v>3</v>
      </c>
      <c r="F318" s="4">
        <v>1</v>
      </c>
      <c r="G318" s="4">
        <v>1</v>
      </c>
      <c r="H318" s="4">
        <v>2</v>
      </c>
      <c r="I318" s="4">
        <v>1</v>
      </c>
      <c r="J318" s="4">
        <v>2</v>
      </c>
      <c r="K318" s="4">
        <v>1</v>
      </c>
      <c r="L318" s="4">
        <v>2</v>
      </c>
      <c r="M318" s="4">
        <v>2</v>
      </c>
      <c r="N318" s="4">
        <v>4</v>
      </c>
      <c r="O318">
        <v>4</v>
      </c>
      <c r="P318">
        <v>5</v>
      </c>
      <c r="Q318">
        <f t="shared" si="4"/>
        <v>37</v>
      </c>
    </row>
    <row r="319" spans="1:17" x14ac:dyDescent="0.25">
      <c r="A319" s="8" t="s">
        <v>783</v>
      </c>
      <c r="B319" s="4">
        <v>3</v>
      </c>
      <c r="C319" s="4">
        <v>3</v>
      </c>
      <c r="D319" s="4">
        <v>2</v>
      </c>
      <c r="E319" s="4">
        <v>2</v>
      </c>
      <c r="F319" s="4">
        <v>3</v>
      </c>
      <c r="G319" s="4">
        <v>4</v>
      </c>
      <c r="H319" s="4">
        <v>3</v>
      </c>
      <c r="I319" s="4">
        <v>4</v>
      </c>
      <c r="J319" s="4">
        <v>2</v>
      </c>
      <c r="K319" s="4">
        <v>2</v>
      </c>
      <c r="L319" s="4">
        <v>2</v>
      </c>
      <c r="M319" s="4">
        <v>3</v>
      </c>
      <c r="N319" s="4">
        <v>3</v>
      </c>
      <c r="O319">
        <v>3</v>
      </c>
      <c r="P319">
        <v>1</v>
      </c>
      <c r="Q319">
        <f t="shared" si="4"/>
        <v>40</v>
      </c>
    </row>
    <row r="320" spans="1:17" x14ac:dyDescent="0.25">
      <c r="A320" s="8" t="s">
        <v>784</v>
      </c>
      <c r="B320" s="4">
        <v>4</v>
      </c>
      <c r="C320" s="4">
        <v>2</v>
      </c>
      <c r="D320" s="4">
        <v>1</v>
      </c>
      <c r="E320" s="4">
        <v>1</v>
      </c>
      <c r="F320" s="4">
        <v>1</v>
      </c>
      <c r="G320" s="4">
        <v>1</v>
      </c>
      <c r="H320" s="4">
        <v>2</v>
      </c>
      <c r="I320" s="4">
        <v>2</v>
      </c>
      <c r="J320" s="4">
        <v>2</v>
      </c>
      <c r="K320" s="4">
        <v>2</v>
      </c>
      <c r="L320" s="4">
        <v>2</v>
      </c>
      <c r="M320" s="4">
        <v>2</v>
      </c>
      <c r="N320" s="4">
        <v>4</v>
      </c>
      <c r="O320">
        <v>4</v>
      </c>
      <c r="P320">
        <v>5</v>
      </c>
      <c r="Q320">
        <f t="shared" si="4"/>
        <v>35</v>
      </c>
    </row>
    <row r="321" spans="1:17" x14ac:dyDescent="0.25">
      <c r="A321" s="8" t="s">
        <v>785</v>
      </c>
      <c r="B321" s="4">
        <v>4</v>
      </c>
      <c r="C321" s="4">
        <v>2</v>
      </c>
      <c r="D321" s="4">
        <v>1</v>
      </c>
      <c r="E321" s="4">
        <v>1</v>
      </c>
      <c r="F321" s="4">
        <v>1</v>
      </c>
      <c r="G321" s="4">
        <v>1</v>
      </c>
      <c r="H321" s="4">
        <v>2</v>
      </c>
      <c r="I321" s="4">
        <v>2</v>
      </c>
      <c r="J321" s="4">
        <v>2</v>
      </c>
      <c r="K321" s="4">
        <v>3</v>
      </c>
      <c r="L321" s="4">
        <v>2</v>
      </c>
      <c r="M321" s="4">
        <v>2</v>
      </c>
      <c r="N321" s="4">
        <v>4</v>
      </c>
      <c r="O321">
        <v>4</v>
      </c>
      <c r="P321">
        <v>5</v>
      </c>
      <c r="Q321">
        <f t="shared" si="4"/>
        <v>36</v>
      </c>
    </row>
    <row r="322" spans="1:17" x14ac:dyDescent="0.25">
      <c r="A322" s="8" t="s">
        <v>786</v>
      </c>
      <c r="B322" s="4">
        <v>1</v>
      </c>
      <c r="C322" s="4">
        <v>2</v>
      </c>
      <c r="D322" s="4">
        <v>2</v>
      </c>
      <c r="E322" s="4">
        <v>2</v>
      </c>
      <c r="F322" s="4">
        <v>2</v>
      </c>
      <c r="G322" s="4">
        <v>1</v>
      </c>
      <c r="H322" s="4">
        <v>1</v>
      </c>
      <c r="I322" s="4">
        <v>1</v>
      </c>
      <c r="J322" s="4">
        <v>2</v>
      </c>
      <c r="K322" s="4">
        <v>3</v>
      </c>
      <c r="L322" s="4">
        <v>2</v>
      </c>
      <c r="M322" s="4">
        <v>2</v>
      </c>
      <c r="N322" s="4">
        <v>4</v>
      </c>
      <c r="O322">
        <v>5</v>
      </c>
      <c r="P322">
        <v>5</v>
      </c>
      <c r="Q322">
        <f t="shared" si="4"/>
        <v>35</v>
      </c>
    </row>
    <row r="323" spans="1:17" x14ac:dyDescent="0.25">
      <c r="A323" s="8" t="s">
        <v>787</v>
      </c>
      <c r="B323" s="4">
        <v>5</v>
      </c>
      <c r="C323" s="4">
        <v>5</v>
      </c>
      <c r="D323" s="4">
        <v>3</v>
      </c>
      <c r="E323" s="4">
        <v>1</v>
      </c>
      <c r="F323" s="4">
        <v>1</v>
      </c>
      <c r="G323" s="4">
        <v>1</v>
      </c>
      <c r="H323" s="4">
        <v>1</v>
      </c>
      <c r="I323" s="4">
        <v>1</v>
      </c>
      <c r="J323" s="4">
        <v>1</v>
      </c>
      <c r="K323" s="4">
        <v>2</v>
      </c>
      <c r="L323" s="4">
        <v>2</v>
      </c>
      <c r="M323" s="4">
        <v>2</v>
      </c>
      <c r="N323" s="4">
        <v>4</v>
      </c>
      <c r="O323">
        <v>4</v>
      </c>
      <c r="P323">
        <v>4</v>
      </c>
      <c r="Q323">
        <f t="shared" ref="Q323:Q386" si="5">SUM(B323:P323)</f>
        <v>37</v>
      </c>
    </row>
    <row r="324" spans="1:17" x14ac:dyDescent="0.25">
      <c r="A324" s="8" t="s">
        <v>788</v>
      </c>
      <c r="B324" s="4">
        <v>2</v>
      </c>
      <c r="C324" s="4">
        <v>2</v>
      </c>
      <c r="D324" s="4">
        <v>2</v>
      </c>
      <c r="E324" s="4">
        <v>1</v>
      </c>
      <c r="F324" s="4">
        <v>3</v>
      </c>
      <c r="G324" s="4">
        <v>2</v>
      </c>
      <c r="H324" s="4">
        <v>4</v>
      </c>
      <c r="I324" s="4">
        <v>3</v>
      </c>
      <c r="J324" s="4">
        <v>4</v>
      </c>
      <c r="K324" s="4">
        <v>2</v>
      </c>
      <c r="L324" s="4">
        <v>2</v>
      </c>
      <c r="M324" s="4">
        <v>2</v>
      </c>
      <c r="N324" s="4">
        <v>3</v>
      </c>
      <c r="O324">
        <v>4</v>
      </c>
      <c r="P324">
        <v>1</v>
      </c>
      <c r="Q324">
        <f t="shared" si="5"/>
        <v>37</v>
      </c>
    </row>
    <row r="325" spans="1:17" x14ac:dyDescent="0.25">
      <c r="A325" s="8" t="s">
        <v>789</v>
      </c>
      <c r="B325" s="4">
        <v>2</v>
      </c>
      <c r="C325" s="4">
        <v>3</v>
      </c>
      <c r="D325" s="4">
        <v>2</v>
      </c>
      <c r="E325" s="4">
        <v>3</v>
      </c>
      <c r="F325" s="4">
        <v>3</v>
      </c>
      <c r="G325" s="4">
        <v>3</v>
      </c>
      <c r="H325" s="4">
        <v>2</v>
      </c>
      <c r="I325" s="4">
        <v>2</v>
      </c>
      <c r="J325" s="4">
        <v>2</v>
      </c>
      <c r="K325" s="4">
        <v>2</v>
      </c>
      <c r="L325" s="4">
        <v>3</v>
      </c>
      <c r="M325" s="4">
        <v>2</v>
      </c>
      <c r="N325" s="4">
        <v>2</v>
      </c>
      <c r="O325">
        <v>3</v>
      </c>
      <c r="P325">
        <v>4</v>
      </c>
      <c r="Q325">
        <f t="shared" si="5"/>
        <v>38</v>
      </c>
    </row>
    <row r="326" spans="1:17" x14ac:dyDescent="0.25">
      <c r="A326" s="8" t="s">
        <v>790</v>
      </c>
      <c r="B326" s="4">
        <v>2</v>
      </c>
      <c r="C326" s="4">
        <v>3</v>
      </c>
      <c r="D326" s="4">
        <v>2</v>
      </c>
      <c r="E326" s="4">
        <v>3</v>
      </c>
      <c r="F326" s="4">
        <v>3</v>
      </c>
      <c r="G326" s="4">
        <v>4</v>
      </c>
      <c r="H326" s="4">
        <v>2</v>
      </c>
      <c r="I326" s="4">
        <v>1</v>
      </c>
      <c r="J326" s="4">
        <v>1</v>
      </c>
      <c r="K326" s="4">
        <v>2</v>
      </c>
      <c r="L326" s="4">
        <v>4</v>
      </c>
      <c r="M326" s="4">
        <v>2</v>
      </c>
      <c r="N326" s="4">
        <v>3</v>
      </c>
      <c r="O326">
        <v>3</v>
      </c>
      <c r="P326">
        <v>3</v>
      </c>
      <c r="Q326">
        <f t="shared" si="5"/>
        <v>38</v>
      </c>
    </row>
    <row r="327" spans="1:17" x14ac:dyDescent="0.25">
      <c r="A327" s="8" t="s">
        <v>791</v>
      </c>
      <c r="B327" s="4">
        <v>2</v>
      </c>
      <c r="C327" s="4">
        <v>3</v>
      </c>
      <c r="D327" s="4">
        <v>2</v>
      </c>
      <c r="E327" s="4">
        <v>1</v>
      </c>
      <c r="F327" s="4">
        <v>2</v>
      </c>
      <c r="G327" s="4">
        <v>3</v>
      </c>
      <c r="H327" s="4">
        <v>2</v>
      </c>
      <c r="I327" s="4">
        <v>3</v>
      </c>
      <c r="J327" s="4">
        <v>3</v>
      </c>
      <c r="K327" s="4">
        <v>3</v>
      </c>
      <c r="L327" s="4">
        <v>2</v>
      </c>
      <c r="M327" s="4">
        <v>2</v>
      </c>
      <c r="N327" s="4">
        <v>2</v>
      </c>
      <c r="O327">
        <v>3</v>
      </c>
      <c r="P327">
        <v>4</v>
      </c>
      <c r="Q327">
        <f t="shared" si="5"/>
        <v>37</v>
      </c>
    </row>
    <row r="328" spans="1:17" x14ac:dyDescent="0.25">
      <c r="A328" s="8" t="s">
        <v>792</v>
      </c>
      <c r="B328" s="4">
        <v>1</v>
      </c>
      <c r="C328" s="4">
        <v>3</v>
      </c>
      <c r="D328" s="4">
        <v>2</v>
      </c>
      <c r="E328" s="4">
        <v>1</v>
      </c>
      <c r="F328" s="4">
        <v>2</v>
      </c>
      <c r="G328" s="4">
        <v>2</v>
      </c>
      <c r="H328" s="4">
        <v>2</v>
      </c>
      <c r="I328" s="4">
        <v>1</v>
      </c>
      <c r="J328" s="4">
        <v>1</v>
      </c>
      <c r="K328" s="4">
        <v>2</v>
      </c>
      <c r="L328" s="4">
        <v>2</v>
      </c>
      <c r="M328" s="4">
        <v>2</v>
      </c>
      <c r="N328" s="4">
        <v>2</v>
      </c>
      <c r="O328">
        <v>3</v>
      </c>
      <c r="P328">
        <v>3</v>
      </c>
      <c r="Q328">
        <f t="shared" si="5"/>
        <v>29</v>
      </c>
    </row>
    <row r="329" spans="1:17" x14ac:dyDescent="0.25">
      <c r="A329" s="8" t="s">
        <v>793</v>
      </c>
      <c r="B329" s="4">
        <v>2</v>
      </c>
      <c r="C329" s="4">
        <v>2</v>
      </c>
      <c r="D329" s="4">
        <v>2</v>
      </c>
      <c r="E329" s="4">
        <v>2</v>
      </c>
      <c r="F329" s="4">
        <v>2</v>
      </c>
      <c r="G329" s="4">
        <v>2</v>
      </c>
      <c r="H329" s="4">
        <v>3</v>
      </c>
      <c r="I329" s="4">
        <v>3</v>
      </c>
      <c r="J329" s="4">
        <v>2</v>
      </c>
      <c r="K329" s="4">
        <v>2</v>
      </c>
      <c r="L329" s="4">
        <v>2</v>
      </c>
      <c r="M329" s="4">
        <v>2</v>
      </c>
      <c r="N329" s="4">
        <v>3</v>
      </c>
      <c r="O329">
        <v>3</v>
      </c>
      <c r="P329">
        <v>2</v>
      </c>
      <c r="Q329">
        <f t="shared" si="5"/>
        <v>34</v>
      </c>
    </row>
    <row r="330" spans="1:17" x14ac:dyDescent="0.25">
      <c r="A330" s="8" t="s">
        <v>794</v>
      </c>
      <c r="B330" s="4">
        <v>2</v>
      </c>
      <c r="C330" s="4">
        <v>1</v>
      </c>
      <c r="D330" s="4">
        <v>1</v>
      </c>
      <c r="E330" s="4">
        <v>2</v>
      </c>
      <c r="F330" s="4">
        <v>2</v>
      </c>
      <c r="G330" s="4">
        <v>3</v>
      </c>
      <c r="H330" s="4">
        <v>3</v>
      </c>
      <c r="I330" s="4">
        <v>2</v>
      </c>
      <c r="J330" s="4">
        <v>3</v>
      </c>
      <c r="K330" s="4">
        <v>2</v>
      </c>
      <c r="L330" s="4">
        <v>2</v>
      </c>
      <c r="M330" s="4">
        <v>2</v>
      </c>
      <c r="N330" s="4">
        <v>3</v>
      </c>
      <c r="O330">
        <v>3</v>
      </c>
      <c r="P330">
        <v>2</v>
      </c>
      <c r="Q330">
        <f t="shared" si="5"/>
        <v>33</v>
      </c>
    </row>
    <row r="331" spans="1:17" x14ac:dyDescent="0.25">
      <c r="A331" s="8" t="s">
        <v>795</v>
      </c>
      <c r="B331" s="4">
        <v>1</v>
      </c>
      <c r="C331" s="4">
        <v>3</v>
      </c>
      <c r="D331" s="4">
        <v>1</v>
      </c>
      <c r="E331" s="4">
        <v>3</v>
      </c>
      <c r="F331" s="4">
        <v>4</v>
      </c>
      <c r="G331" s="4">
        <v>1</v>
      </c>
      <c r="H331" s="4">
        <v>2</v>
      </c>
      <c r="I331" s="4">
        <v>2</v>
      </c>
      <c r="J331" s="4">
        <v>2</v>
      </c>
      <c r="K331" s="4">
        <v>2</v>
      </c>
      <c r="L331" s="4">
        <v>2</v>
      </c>
      <c r="M331" s="4">
        <v>2</v>
      </c>
      <c r="N331" s="4">
        <v>3</v>
      </c>
      <c r="O331">
        <v>3</v>
      </c>
      <c r="P331">
        <v>2</v>
      </c>
      <c r="Q331">
        <f t="shared" si="5"/>
        <v>33</v>
      </c>
    </row>
    <row r="332" spans="1:17" x14ac:dyDescent="0.25">
      <c r="A332" s="8" t="s">
        <v>796</v>
      </c>
      <c r="B332" s="4">
        <v>1</v>
      </c>
      <c r="C332" s="4">
        <v>1</v>
      </c>
      <c r="D332" s="4">
        <v>1</v>
      </c>
      <c r="E332" s="4">
        <v>2</v>
      </c>
      <c r="F332" s="4">
        <v>2</v>
      </c>
      <c r="G332" s="4">
        <v>2</v>
      </c>
      <c r="H332" s="4">
        <v>3</v>
      </c>
      <c r="I332" s="4">
        <v>2</v>
      </c>
      <c r="J332" s="4">
        <v>1</v>
      </c>
      <c r="K332" s="4">
        <v>1</v>
      </c>
      <c r="L332" s="4">
        <v>2</v>
      </c>
      <c r="M332" s="4">
        <v>2</v>
      </c>
      <c r="N332" s="4">
        <v>3</v>
      </c>
      <c r="O332">
        <v>3</v>
      </c>
      <c r="P332">
        <v>5</v>
      </c>
      <c r="Q332">
        <f t="shared" si="5"/>
        <v>31</v>
      </c>
    </row>
    <row r="333" spans="1:17" x14ac:dyDescent="0.25">
      <c r="A333" s="8" t="s">
        <v>797</v>
      </c>
      <c r="B333" s="4">
        <v>2</v>
      </c>
      <c r="C333" s="4">
        <v>1</v>
      </c>
      <c r="D333" s="4">
        <v>1</v>
      </c>
      <c r="E333" s="4">
        <v>2</v>
      </c>
      <c r="F333" s="4">
        <v>2</v>
      </c>
      <c r="G333" s="4">
        <v>3</v>
      </c>
      <c r="H333" s="4">
        <v>2</v>
      </c>
      <c r="I333" s="4">
        <v>1</v>
      </c>
      <c r="J333" s="4">
        <v>3</v>
      </c>
      <c r="K333" s="4">
        <v>1</v>
      </c>
      <c r="L333" s="4">
        <v>1</v>
      </c>
      <c r="M333" s="4">
        <v>2</v>
      </c>
      <c r="N333" s="4">
        <v>3</v>
      </c>
      <c r="O333">
        <v>3</v>
      </c>
      <c r="P333">
        <v>1</v>
      </c>
      <c r="Q333">
        <f t="shared" si="5"/>
        <v>28</v>
      </c>
    </row>
    <row r="334" spans="1:17" x14ac:dyDescent="0.25">
      <c r="A334" s="8" t="s">
        <v>798</v>
      </c>
      <c r="B334" s="4">
        <v>1</v>
      </c>
      <c r="C334" s="4">
        <v>1</v>
      </c>
      <c r="D334" s="4">
        <v>2</v>
      </c>
      <c r="E334" s="4">
        <v>1</v>
      </c>
      <c r="F334" s="4">
        <v>1</v>
      </c>
      <c r="G334" s="4">
        <v>2</v>
      </c>
      <c r="H334" s="4">
        <v>1</v>
      </c>
      <c r="I334" s="4">
        <v>1</v>
      </c>
      <c r="J334" s="4">
        <v>1</v>
      </c>
      <c r="K334" s="4">
        <v>2</v>
      </c>
      <c r="L334" s="4">
        <v>2</v>
      </c>
      <c r="M334" s="4">
        <v>2</v>
      </c>
      <c r="N334" s="4">
        <v>2</v>
      </c>
      <c r="O334">
        <v>2</v>
      </c>
      <c r="P334">
        <v>1</v>
      </c>
      <c r="Q334">
        <f t="shared" si="5"/>
        <v>22</v>
      </c>
    </row>
    <row r="335" spans="1:17" x14ac:dyDescent="0.25">
      <c r="A335" s="8" t="s">
        <v>799</v>
      </c>
      <c r="B335" s="4">
        <v>3</v>
      </c>
      <c r="C335" s="4">
        <v>1</v>
      </c>
      <c r="D335" s="4">
        <v>1</v>
      </c>
      <c r="E335" s="4">
        <v>2</v>
      </c>
      <c r="F335" s="4">
        <v>1</v>
      </c>
      <c r="G335" s="4">
        <v>3</v>
      </c>
      <c r="H335" s="4">
        <v>4</v>
      </c>
      <c r="I335" s="4">
        <v>2</v>
      </c>
      <c r="J335" s="4">
        <v>3</v>
      </c>
      <c r="K335" s="4">
        <v>1</v>
      </c>
      <c r="L335" s="4">
        <v>1</v>
      </c>
      <c r="M335" s="4">
        <v>1</v>
      </c>
      <c r="N335" s="4">
        <v>1</v>
      </c>
      <c r="O335">
        <v>1</v>
      </c>
      <c r="P335">
        <v>2</v>
      </c>
      <c r="Q335">
        <f t="shared" si="5"/>
        <v>27</v>
      </c>
    </row>
    <row r="336" spans="1:17" x14ac:dyDescent="0.25">
      <c r="A336" s="8" t="s">
        <v>800</v>
      </c>
      <c r="B336" s="4">
        <v>3</v>
      </c>
      <c r="C336" s="4">
        <v>1</v>
      </c>
      <c r="D336" s="4">
        <v>1</v>
      </c>
      <c r="E336" s="4">
        <v>2</v>
      </c>
      <c r="F336" s="4">
        <v>2</v>
      </c>
      <c r="G336" s="4">
        <v>3</v>
      </c>
      <c r="H336" s="4">
        <v>2</v>
      </c>
      <c r="I336" s="4">
        <v>2</v>
      </c>
      <c r="J336" s="4">
        <v>3</v>
      </c>
      <c r="K336" s="4">
        <v>1</v>
      </c>
      <c r="L336" s="4">
        <v>1</v>
      </c>
      <c r="M336" s="4">
        <v>1</v>
      </c>
      <c r="N336" s="4">
        <v>2</v>
      </c>
      <c r="O336">
        <v>1</v>
      </c>
      <c r="P336">
        <v>2</v>
      </c>
      <c r="Q336">
        <f t="shared" si="5"/>
        <v>27</v>
      </c>
    </row>
    <row r="337" spans="1:17" x14ac:dyDescent="0.25">
      <c r="A337" s="8" t="s">
        <v>801</v>
      </c>
      <c r="B337" s="4">
        <v>2</v>
      </c>
      <c r="C337" s="4">
        <v>1</v>
      </c>
      <c r="D337" s="4">
        <v>1</v>
      </c>
      <c r="E337" s="4">
        <v>2</v>
      </c>
      <c r="F337" s="4">
        <v>1</v>
      </c>
      <c r="G337" s="4">
        <v>3</v>
      </c>
      <c r="H337" s="4">
        <v>1</v>
      </c>
      <c r="I337" s="4">
        <v>1</v>
      </c>
      <c r="J337" s="4">
        <v>1</v>
      </c>
      <c r="K337" s="4">
        <v>1</v>
      </c>
      <c r="L337" s="4">
        <v>1</v>
      </c>
      <c r="M337" s="4">
        <v>1</v>
      </c>
      <c r="N337" s="4">
        <v>3</v>
      </c>
      <c r="O337">
        <v>3</v>
      </c>
      <c r="P337">
        <v>1</v>
      </c>
      <c r="Q337">
        <f t="shared" si="5"/>
        <v>23</v>
      </c>
    </row>
    <row r="338" spans="1:17" x14ac:dyDescent="0.25">
      <c r="A338" s="8" t="s">
        <v>802</v>
      </c>
      <c r="B338" s="4">
        <v>1</v>
      </c>
      <c r="C338" s="4">
        <v>1</v>
      </c>
      <c r="D338" s="4">
        <v>2</v>
      </c>
      <c r="E338" s="4">
        <v>1</v>
      </c>
      <c r="F338" s="4">
        <v>1</v>
      </c>
      <c r="G338" s="4">
        <v>1</v>
      </c>
      <c r="H338" s="4">
        <v>2</v>
      </c>
      <c r="I338" s="4">
        <v>1</v>
      </c>
      <c r="J338" s="4">
        <v>1</v>
      </c>
      <c r="K338" s="4">
        <v>1</v>
      </c>
      <c r="L338" s="4">
        <v>3</v>
      </c>
      <c r="M338" s="4">
        <v>1</v>
      </c>
      <c r="N338" s="4">
        <v>1</v>
      </c>
      <c r="O338">
        <v>1</v>
      </c>
      <c r="P338">
        <v>3</v>
      </c>
      <c r="Q338">
        <f t="shared" si="5"/>
        <v>21</v>
      </c>
    </row>
    <row r="339" spans="1:17" x14ac:dyDescent="0.25">
      <c r="A339" s="8" t="s">
        <v>803</v>
      </c>
      <c r="B339" s="4">
        <v>5</v>
      </c>
      <c r="C339" s="4">
        <v>5</v>
      </c>
      <c r="D339" s="4">
        <v>3</v>
      </c>
      <c r="E339" s="4">
        <v>4</v>
      </c>
      <c r="F339" s="4">
        <v>5</v>
      </c>
      <c r="G339" s="4">
        <v>4</v>
      </c>
      <c r="H339" s="4">
        <v>5</v>
      </c>
      <c r="I339" s="4">
        <v>5</v>
      </c>
      <c r="J339" s="4">
        <v>5</v>
      </c>
      <c r="K339" s="4">
        <v>5</v>
      </c>
      <c r="L339" s="4">
        <v>3</v>
      </c>
      <c r="M339" s="4">
        <v>4</v>
      </c>
      <c r="N339" s="4">
        <v>4</v>
      </c>
      <c r="O339">
        <v>4</v>
      </c>
      <c r="P339">
        <v>5</v>
      </c>
      <c r="Q339">
        <f t="shared" si="5"/>
        <v>66</v>
      </c>
    </row>
    <row r="340" spans="1:17" x14ac:dyDescent="0.25">
      <c r="A340" s="8" t="s">
        <v>804</v>
      </c>
      <c r="B340" s="4">
        <v>5</v>
      </c>
      <c r="C340" s="4">
        <v>4</v>
      </c>
      <c r="D340" s="4">
        <v>3</v>
      </c>
      <c r="E340" s="4">
        <v>4</v>
      </c>
      <c r="F340" s="4">
        <v>4</v>
      </c>
      <c r="G340" s="4">
        <v>3</v>
      </c>
      <c r="H340" s="4">
        <v>5</v>
      </c>
      <c r="I340" s="4">
        <v>5</v>
      </c>
      <c r="J340" s="4">
        <v>5</v>
      </c>
      <c r="K340" s="4">
        <v>5</v>
      </c>
      <c r="L340" s="4">
        <v>3</v>
      </c>
      <c r="M340" s="4">
        <v>4</v>
      </c>
      <c r="N340" s="4">
        <v>4</v>
      </c>
      <c r="O340">
        <v>4</v>
      </c>
      <c r="P340">
        <v>5</v>
      </c>
      <c r="Q340">
        <f t="shared" si="5"/>
        <v>63</v>
      </c>
    </row>
    <row r="341" spans="1:17" x14ac:dyDescent="0.25">
      <c r="A341" s="8" t="s">
        <v>805</v>
      </c>
      <c r="B341" s="4">
        <v>3</v>
      </c>
      <c r="C341" s="4">
        <v>4</v>
      </c>
      <c r="D341" s="4">
        <v>3</v>
      </c>
      <c r="E341" s="4">
        <v>3</v>
      </c>
      <c r="F341" s="4">
        <v>4</v>
      </c>
      <c r="G341" s="4">
        <v>3</v>
      </c>
      <c r="H341" s="4">
        <v>5</v>
      </c>
      <c r="I341" s="4">
        <v>4</v>
      </c>
      <c r="J341" s="4">
        <v>5</v>
      </c>
      <c r="K341" s="4">
        <v>5</v>
      </c>
      <c r="L341" s="4">
        <v>3</v>
      </c>
      <c r="M341" s="4">
        <v>4</v>
      </c>
      <c r="N341" s="4">
        <v>4</v>
      </c>
      <c r="O341">
        <v>3</v>
      </c>
      <c r="P341">
        <v>5</v>
      </c>
      <c r="Q341">
        <f t="shared" si="5"/>
        <v>58</v>
      </c>
    </row>
    <row r="342" spans="1:17" x14ac:dyDescent="0.25">
      <c r="A342" s="8" t="s">
        <v>806</v>
      </c>
      <c r="B342" s="4">
        <v>4</v>
      </c>
      <c r="C342" s="4">
        <v>4</v>
      </c>
      <c r="D342" s="4">
        <v>3</v>
      </c>
      <c r="E342" s="4">
        <v>3</v>
      </c>
      <c r="F342" s="4">
        <v>3</v>
      </c>
      <c r="G342" s="4">
        <v>3</v>
      </c>
      <c r="H342" s="4">
        <v>5</v>
      </c>
      <c r="I342" s="4">
        <v>4</v>
      </c>
      <c r="J342" s="4">
        <v>5</v>
      </c>
      <c r="K342" s="4">
        <v>5</v>
      </c>
      <c r="L342" s="4">
        <v>3</v>
      </c>
      <c r="M342" s="4">
        <v>4</v>
      </c>
      <c r="N342" s="4">
        <v>4</v>
      </c>
      <c r="O342">
        <v>3</v>
      </c>
      <c r="P342">
        <v>5</v>
      </c>
      <c r="Q342">
        <f t="shared" si="5"/>
        <v>58</v>
      </c>
    </row>
    <row r="343" spans="1:17" x14ac:dyDescent="0.25">
      <c r="A343" s="8" t="s">
        <v>807</v>
      </c>
      <c r="B343" s="4">
        <v>2</v>
      </c>
      <c r="C343" s="4">
        <v>3</v>
      </c>
      <c r="D343" s="4">
        <v>3</v>
      </c>
      <c r="E343" s="4">
        <v>3</v>
      </c>
      <c r="F343" s="4">
        <v>3</v>
      </c>
      <c r="G343" s="4">
        <v>3</v>
      </c>
      <c r="H343" s="4">
        <v>5</v>
      </c>
      <c r="I343" s="4">
        <v>4</v>
      </c>
      <c r="J343" s="4">
        <v>5</v>
      </c>
      <c r="K343" s="4">
        <v>5</v>
      </c>
      <c r="L343" s="4">
        <v>3</v>
      </c>
      <c r="M343" s="4">
        <v>4</v>
      </c>
      <c r="N343" s="4">
        <v>4</v>
      </c>
      <c r="O343">
        <v>3</v>
      </c>
      <c r="P343">
        <v>4</v>
      </c>
      <c r="Q343">
        <f t="shared" si="5"/>
        <v>54</v>
      </c>
    </row>
    <row r="344" spans="1:17" x14ac:dyDescent="0.25">
      <c r="A344" s="8" t="s">
        <v>808</v>
      </c>
      <c r="B344" s="4">
        <v>4</v>
      </c>
      <c r="C344" s="4">
        <v>3</v>
      </c>
      <c r="D344" s="4">
        <v>5</v>
      </c>
      <c r="E344" s="4">
        <v>5</v>
      </c>
      <c r="F344" s="4">
        <v>3</v>
      </c>
      <c r="G344" s="4">
        <v>3</v>
      </c>
      <c r="H344" s="4">
        <v>3</v>
      </c>
      <c r="I344" s="4">
        <v>3</v>
      </c>
      <c r="J344" s="4">
        <v>3</v>
      </c>
      <c r="K344" s="4">
        <v>3</v>
      </c>
      <c r="L344" s="4">
        <v>3</v>
      </c>
      <c r="M344" s="4">
        <v>3</v>
      </c>
      <c r="N344" s="4">
        <v>3</v>
      </c>
      <c r="O344">
        <v>3</v>
      </c>
      <c r="P344">
        <v>3</v>
      </c>
      <c r="Q344">
        <f t="shared" si="5"/>
        <v>50</v>
      </c>
    </row>
    <row r="345" spans="1:17" x14ac:dyDescent="0.25">
      <c r="A345" s="8" t="s">
        <v>809</v>
      </c>
      <c r="B345" s="4">
        <v>3</v>
      </c>
      <c r="C345" s="4">
        <v>2</v>
      </c>
      <c r="D345" s="4">
        <v>3</v>
      </c>
      <c r="E345" s="4">
        <v>2</v>
      </c>
      <c r="F345" s="4">
        <v>1</v>
      </c>
      <c r="G345" s="4">
        <v>2</v>
      </c>
      <c r="H345" s="4">
        <v>2</v>
      </c>
      <c r="I345" s="4">
        <v>2</v>
      </c>
      <c r="J345" s="4">
        <v>2</v>
      </c>
      <c r="K345" s="4">
        <v>3</v>
      </c>
      <c r="L345" s="4">
        <v>2</v>
      </c>
      <c r="M345" s="4">
        <v>2</v>
      </c>
      <c r="N345" s="4">
        <v>4</v>
      </c>
      <c r="O345">
        <v>4</v>
      </c>
      <c r="P345">
        <v>4</v>
      </c>
      <c r="Q345">
        <f t="shared" si="5"/>
        <v>38</v>
      </c>
    </row>
    <row r="346" spans="1:17" x14ac:dyDescent="0.25">
      <c r="A346" s="8" t="s">
        <v>810</v>
      </c>
      <c r="B346" s="4">
        <v>2</v>
      </c>
      <c r="C346" s="4">
        <v>2</v>
      </c>
      <c r="D346" s="4">
        <v>1</v>
      </c>
      <c r="E346" s="4">
        <v>1</v>
      </c>
      <c r="F346" s="4">
        <v>1</v>
      </c>
      <c r="G346" s="4">
        <v>3</v>
      </c>
      <c r="H346" s="4">
        <v>2</v>
      </c>
      <c r="I346" s="4">
        <v>2</v>
      </c>
      <c r="J346" s="4">
        <v>2</v>
      </c>
      <c r="K346" s="4">
        <v>2</v>
      </c>
      <c r="L346" s="4">
        <v>3</v>
      </c>
      <c r="M346" s="4">
        <v>2</v>
      </c>
      <c r="N346" s="4">
        <v>3</v>
      </c>
      <c r="O346">
        <v>3</v>
      </c>
      <c r="P346">
        <v>3</v>
      </c>
      <c r="Q346">
        <f t="shared" si="5"/>
        <v>32</v>
      </c>
    </row>
    <row r="347" spans="1:17" x14ac:dyDescent="0.25">
      <c r="A347" s="8" t="s">
        <v>811</v>
      </c>
      <c r="B347" s="4">
        <v>1</v>
      </c>
      <c r="C347" s="4">
        <v>2</v>
      </c>
      <c r="D347" s="4">
        <v>1</v>
      </c>
      <c r="E347" s="4">
        <v>1</v>
      </c>
      <c r="F347" s="4">
        <v>2</v>
      </c>
      <c r="G347" s="4">
        <v>2</v>
      </c>
      <c r="H347" s="4">
        <v>2</v>
      </c>
      <c r="I347" s="4">
        <v>1</v>
      </c>
      <c r="J347" s="4">
        <v>1</v>
      </c>
      <c r="K347" s="4">
        <v>2</v>
      </c>
      <c r="L347" s="4">
        <v>2</v>
      </c>
      <c r="M347" s="4">
        <v>2</v>
      </c>
      <c r="N347" s="4">
        <v>2</v>
      </c>
      <c r="O347">
        <v>4</v>
      </c>
      <c r="P347">
        <v>1</v>
      </c>
      <c r="Q347">
        <f t="shared" si="5"/>
        <v>26</v>
      </c>
    </row>
    <row r="348" spans="1:17" x14ac:dyDescent="0.25">
      <c r="A348" s="8" t="s">
        <v>812</v>
      </c>
      <c r="B348" s="4">
        <v>1</v>
      </c>
      <c r="C348" s="4">
        <v>3</v>
      </c>
      <c r="D348" s="4">
        <v>2</v>
      </c>
      <c r="E348" s="4">
        <v>1</v>
      </c>
      <c r="F348" s="4">
        <v>2</v>
      </c>
      <c r="G348" s="4">
        <v>2</v>
      </c>
      <c r="H348" s="4">
        <v>2</v>
      </c>
      <c r="I348" s="4">
        <v>2</v>
      </c>
      <c r="J348" s="4">
        <v>2</v>
      </c>
      <c r="K348" s="4">
        <v>3</v>
      </c>
      <c r="L348" s="4">
        <v>2</v>
      </c>
      <c r="M348" s="4">
        <v>3</v>
      </c>
      <c r="N348" s="4">
        <v>2</v>
      </c>
      <c r="O348">
        <v>3</v>
      </c>
      <c r="P348">
        <v>3</v>
      </c>
      <c r="Q348">
        <f t="shared" si="5"/>
        <v>33</v>
      </c>
    </row>
    <row r="349" spans="1:17" x14ac:dyDescent="0.25">
      <c r="A349" s="8" t="s">
        <v>813</v>
      </c>
      <c r="B349" s="4">
        <v>1</v>
      </c>
      <c r="C349" s="4">
        <v>2</v>
      </c>
      <c r="D349" s="4">
        <v>2</v>
      </c>
      <c r="E349" s="4">
        <v>2</v>
      </c>
      <c r="F349" s="4">
        <v>1</v>
      </c>
      <c r="G349" s="4">
        <v>1</v>
      </c>
      <c r="H349" s="4">
        <v>3</v>
      </c>
      <c r="I349" s="4">
        <v>2</v>
      </c>
      <c r="J349" s="4">
        <v>2</v>
      </c>
      <c r="K349" s="4">
        <v>1</v>
      </c>
      <c r="L349" s="4">
        <v>2</v>
      </c>
      <c r="M349" s="4">
        <v>2</v>
      </c>
      <c r="N349" s="4">
        <v>3</v>
      </c>
      <c r="O349">
        <v>3</v>
      </c>
      <c r="P349">
        <v>1</v>
      </c>
      <c r="Q349">
        <f t="shared" si="5"/>
        <v>28</v>
      </c>
    </row>
    <row r="350" spans="1:17" x14ac:dyDescent="0.25">
      <c r="A350" s="8" t="s">
        <v>814</v>
      </c>
      <c r="B350" s="4">
        <v>2</v>
      </c>
      <c r="C350" s="4">
        <v>1</v>
      </c>
      <c r="D350" s="4">
        <v>1</v>
      </c>
      <c r="E350" s="4">
        <v>1</v>
      </c>
      <c r="F350" s="4">
        <v>2</v>
      </c>
      <c r="G350" s="4">
        <v>2</v>
      </c>
      <c r="H350" s="4">
        <v>3</v>
      </c>
      <c r="I350" s="4">
        <v>2</v>
      </c>
      <c r="J350" s="4">
        <v>3</v>
      </c>
      <c r="K350" s="4">
        <v>1</v>
      </c>
      <c r="L350" s="4">
        <v>1</v>
      </c>
      <c r="M350" s="4">
        <v>2</v>
      </c>
      <c r="N350" s="4">
        <v>2</v>
      </c>
      <c r="O350">
        <v>3</v>
      </c>
      <c r="P350">
        <v>4</v>
      </c>
      <c r="Q350">
        <f t="shared" si="5"/>
        <v>30</v>
      </c>
    </row>
    <row r="351" spans="1:17" x14ac:dyDescent="0.25">
      <c r="A351" s="8" t="s">
        <v>815</v>
      </c>
      <c r="B351" s="4">
        <v>3</v>
      </c>
      <c r="C351" s="4">
        <v>4</v>
      </c>
      <c r="D351" s="4">
        <v>3</v>
      </c>
      <c r="E351" s="4">
        <v>4</v>
      </c>
      <c r="F351" s="4">
        <v>3</v>
      </c>
      <c r="G351" s="4">
        <v>3</v>
      </c>
      <c r="H351" s="4">
        <v>5</v>
      </c>
      <c r="I351" s="4">
        <v>4</v>
      </c>
      <c r="J351" s="4">
        <v>5</v>
      </c>
      <c r="K351" s="4">
        <v>5</v>
      </c>
      <c r="L351" s="4">
        <v>3</v>
      </c>
      <c r="M351" s="4">
        <v>5</v>
      </c>
      <c r="N351" s="4">
        <v>4</v>
      </c>
      <c r="O351">
        <v>4</v>
      </c>
      <c r="P351">
        <v>4</v>
      </c>
      <c r="Q351">
        <f t="shared" si="5"/>
        <v>59</v>
      </c>
    </row>
    <row r="352" spans="1:17" x14ac:dyDescent="0.25">
      <c r="A352" s="8" t="s">
        <v>816</v>
      </c>
      <c r="B352" s="4">
        <v>2</v>
      </c>
      <c r="C352" s="4">
        <v>3</v>
      </c>
      <c r="D352" s="4">
        <v>1</v>
      </c>
      <c r="E352" s="4">
        <v>3</v>
      </c>
      <c r="F352" s="4">
        <v>1</v>
      </c>
      <c r="G352" s="4">
        <v>1</v>
      </c>
      <c r="H352" s="4">
        <v>3</v>
      </c>
      <c r="I352" s="4">
        <v>3</v>
      </c>
      <c r="J352" s="4">
        <v>3</v>
      </c>
      <c r="K352" s="4">
        <v>3</v>
      </c>
      <c r="L352" s="4">
        <v>3</v>
      </c>
      <c r="M352" s="4">
        <v>3</v>
      </c>
      <c r="N352" s="4">
        <v>3</v>
      </c>
      <c r="O352">
        <v>3</v>
      </c>
      <c r="P352">
        <v>3</v>
      </c>
      <c r="Q352">
        <f t="shared" si="5"/>
        <v>38</v>
      </c>
    </row>
    <row r="353" spans="1:17" x14ac:dyDescent="0.25">
      <c r="A353" s="8" t="s">
        <v>817</v>
      </c>
      <c r="B353" s="4">
        <v>2</v>
      </c>
      <c r="C353" s="4">
        <v>3</v>
      </c>
      <c r="D353" s="4">
        <v>2</v>
      </c>
      <c r="E353" s="4">
        <v>2</v>
      </c>
      <c r="F353" s="4">
        <v>3</v>
      </c>
      <c r="G353" s="4">
        <v>4</v>
      </c>
      <c r="H353" s="4">
        <v>2</v>
      </c>
      <c r="I353" s="4">
        <v>4</v>
      </c>
      <c r="J353" s="4">
        <v>2</v>
      </c>
      <c r="K353" s="4">
        <v>2</v>
      </c>
      <c r="L353" s="4">
        <v>2</v>
      </c>
      <c r="M353" s="4">
        <v>3</v>
      </c>
      <c r="N353" s="4">
        <v>2</v>
      </c>
      <c r="O353">
        <v>3</v>
      </c>
      <c r="P353">
        <v>2</v>
      </c>
      <c r="Q353">
        <f t="shared" si="5"/>
        <v>38</v>
      </c>
    </row>
    <row r="354" spans="1:17" x14ac:dyDescent="0.25">
      <c r="A354" s="8" t="s">
        <v>818</v>
      </c>
      <c r="B354" s="4">
        <v>1</v>
      </c>
      <c r="C354" s="4">
        <v>2</v>
      </c>
      <c r="D354" s="4">
        <v>2</v>
      </c>
      <c r="E354" s="4">
        <v>1</v>
      </c>
      <c r="F354" s="4">
        <v>3</v>
      </c>
      <c r="G354" s="4">
        <v>3</v>
      </c>
      <c r="H354" s="4">
        <v>2</v>
      </c>
      <c r="I354" s="4">
        <v>2</v>
      </c>
      <c r="J354" s="4">
        <v>2</v>
      </c>
      <c r="K354" s="4">
        <v>3</v>
      </c>
      <c r="L354" s="4">
        <v>2</v>
      </c>
      <c r="M354" s="4">
        <v>3</v>
      </c>
      <c r="N354" s="4">
        <v>2</v>
      </c>
      <c r="O354">
        <v>3</v>
      </c>
      <c r="P354">
        <v>2</v>
      </c>
      <c r="Q354">
        <f t="shared" si="5"/>
        <v>33</v>
      </c>
    </row>
    <row r="355" spans="1:17" x14ac:dyDescent="0.25">
      <c r="A355" s="8" t="s">
        <v>819</v>
      </c>
      <c r="B355" s="4">
        <v>2</v>
      </c>
      <c r="C355" s="4">
        <v>1</v>
      </c>
      <c r="D355" s="4">
        <v>1</v>
      </c>
      <c r="E355" s="4">
        <v>1</v>
      </c>
      <c r="F355" s="4">
        <v>1</v>
      </c>
      <c r="G355" s="4">
        <v>2</v>
      </c>
      <c r="H355" s="4">
        <v>3</v>
      </c>
      <c r="I355" s="4">
        <v>2</v>
      </c>
      <c r="J355" s="4">
        <v>2</v>
      </c>
      <c r="K355" s="4">
        <v>1</v>
      </c>
      <c r="L355" s="4">
        <v>1</v>
      </c>
      <c r="M355" s="4">
        <v>1</v>
      </c>
      <c r="N355" s="4">
        <v>2</v>
      </c>
      <c r="O355">
        <v>1</v>
      </c>
      <c r="P355">
        <v>2</v>
      </c>
      <c r="Q355">
        <f t="shared" si="5"/>
        <v>23</v>
      </c>
    </row>
    <row r="356" spans="1:17" x14ac:dyDescent="0.25">
      <c r="A356" s="8" t="s">
        <v>820</v>
      </c>
      <c r="B356" s="4">
        <v>5</v>
      </c>
      <c r="C356" s="4">
        <v>5</v>
      </c>
      <c r="D356" s="4">
        <v>2</v>
      </c>
      <c r="E356" s="4">
        <v>5</v>
      </c>
      <c r="F356" s="4">
        <v>4</v>
      </c>
      <c r="G356" s="4">
        <v>4</v>
      </c>
      <c r="H356" s="4">
        <v>5</v>
      </c>
      <c r="I356" s="4">
        <v>5</v>
      </c>
      <c r="J356" s="4">
        <v>5</v>
      </c>
      <c r="K356" s="4">
        <v>5</v>
      </c>
      <c r="L356" s="4">
        <v>2</v>
      </c>
      <c r="M356" s="4">
        <v>4</v>
      </c>
      <c r="N356" s="4">
        <v>4</v>
      </c>
      <c r="O356">
        <v>4</v>
      </c>
      <c r="P356">
        <v>5</v>
      </c>
      <c r="Q356">
        <f t="shared" si="5"/>
        <v>64</v>
      </c>
    </row>
    <row r="357" spans="1:17" x14ac:dyDescent="0.25">
      <c r="A357" s="8" t="s">
        <v>821</v>
      </c>
      <c r="B357" s="4">
        <v>4</v>
      </c>
      <c r="C357" s="4">
        <v>3</v>
      </c>
      <c r="D357" s="4">
        <v>4</v>
      </c>
      <c r="E357" s="4">
        <v>4</v>
      </c>
      <c r="F357" s="4">
        <v>4</v>
      </c>
      <c r="G357" s="4">
        <v>4</v>
      </c>
      <c r="H357" s="4">
        <v>4</v>
      </c>
      <c r="I357" s="4">
        <v>4</v>
      </c>
      <c r="J357" s="4">
        <v>4</v>
      </c>
      <c r="K357" s="4">
        <v>4</v>
      </c>
      <c r="L357" s="4">
        <v>3</v>
      </c>
      <c r="M357" s="4">
        <v>4</v>
      </c>
      <c r="N357" s="4">
        <v>4</v>
      </c>
      <c r="O357">
        <v>3</v>
      </c>
      <c r="P357">
        <v>5</v>
      </c>
      <c r="Q357">
        <f t="shared" si="5"/>
        <v>58</v>
      </c>
    </row>
    <row r="358" spans="1:17" x14ac:dyDescent="0.25">
      <c r="A358" s="8" t="s">
        <v>822</v>
      </c>
      <c r="B358" s="4">
        <v>5</v>
      </c>
      <c r="C358" s="4">
        <v>3</v>
      </c>
      <c r="D358" s="4">
        <v>2</v>
      </c>
      <c r="E358" s="4">
        <v>1</v>
      </c>
      <c r="F358" s="4">
        <v>3</v>
      </c>
      <c r="G358" s="4">
        <v>4</v>
      </c>
      <c r="H358" s="4">
        <v>5</v>
      </c>
      <c r="I358" s="4">
        <v>5</v>
      </c>
      <c r="J358" s="4">
        <v>5</v>
      </c>
      <c r="K358" s="4">
        <v>5</v>
      </c>
      <c r="L358" s="4">
        <v>3</v>
      </c>
      <c r="M358" s="4">
        <v>2</v>
      </c>
      <c r="N358" s="4">
        <v>1</v>
      </c>
      <c r="O358">
        <v>5</v>
      </c>
      <c r="P358">
        <v>5</v>
      </c>
      <c r="Q358">
        <f t="shared" si="5"/>
        <v>54</v>
      </c>
    </row>
    <row r="359" spans="1:17" x14ac:dyDescent="0.25">
      <c r="A359" s="8" t="s">
        <v>823</v>
      </c>
      <c r="B359" s="4">
        <v>2</v>
      </c>
      <c r="C359" s="4">
        <v>3</v>
      </c>
      <c r="D359" s="4">
        <v>2</v>
      </c>
      <c r="E359" s="4">
        <v>4</v>
      </c>
      <c r="F359" s="4">
        <v>3</v>
      </c>
      <c r="G359" s="4">
        <v>4</v>
      </c>
      <c r="H359" s="4">
        <v>3</v>
      </c>
      <c r="I359" s="4">
        <v>3</v>
      </c>
      <c r="J359" s="4">
        <v>3</v>
      </c>
      <c r="K359" s="4">
        <v>3</v>
      </c>
      <c r="L359" s="4">
        <v>3</v>
      </c>
      <c r="M359" s="4">
        <v>3</v>
      </c>
      <c r="N359" s="4">
        <v>3</v>
      </c>
      <c r="O359">
        <v>5</v>
      </c>
      <c r="P359">
        <v>4</v>
      </c>
      <c r="Q359">
        <f t="shared" si="5"/>
        <v>48</v>
      </c>
    </row>
    <row r="360" spans="1:17" x14ac:dyDescent="0.25">
      <c r="A360" s="8" t="s">
        <v>824</v>
      </c>
      <c r="B360" s="4">
        <v>5</v>
      </c>
      <c r="C360" s="4">
        <v>5</v>
      </c>
      <c r="D360" s="4">
        <v>2</v>
      </c>
      <c r="E360" s="4">
        <v>2</v>
      </c>
      <c r="F360" s="4">
        <v>1</v>
      </c>
      <c r="G360" s="4">
        <v>1</v>
      </c>
      <c r="H360" s="4">
        <v>1</v>
      </c>
      <c r="I360" s="4">
        <v>1</v>
      </c>
      <c r="J360" s="4">
        <v>1</v>
      </c>
      <c r="K360" s="4">
        <v>3</v>
      </c>
      <c r="L360" s="4">
        <v>2</v>
      </c>
      <c r="M360" s="4">
        <v>2</v>
      </c>
      <c r="N360" s="4">
        <v>4</v>
      </c>
      <c r="O360">
        <v>4</v>
      </c>
      <c r="P360">
        <v>5</v>
      </c>
      <c r="Q360">
        <f t="shared" si="5"/>
        <v>39</v>
      </c>
    </row>
    <row r="361" spans="1:17" x14ac:dyDescent="0.25">
      <c r="A361" s="8" t="s">
        <v>825</v>
      </c>
      <c r="B361" s="4">
        <v>4</v>
      </c>
      <c r="C361" s="4">
        <v>2</v>
      </c>
      <c r="D361" s="4">
        <v>4</v>
      </c>
      <c r="E361" s="4">
        <v>2</v>
      </c>
      <c r="F361" s="4">
        <v>1</v>
      </c>
      <c r="G361" s="4">
        <v>1</v>
      </c>
      <c r="H361" s="4">
        <v>1</v>
      </c>
      <c r="I361" s="4">
        <v>1</v>
      </c>
      <c r="J361" s="4">
        <v>1</v>
      </c>
      <c r="K361" s="4">
        <v>3</v>
      </c>
      <c r="L361" s="4">
        <v>2</v>
      </c>
      <c r="M361" s="4">
        <v>2</v>
      </c>
      <c r="N361" s="4">
        <v>4</v>
      </c>
      <c r="O361">
        <v>4</v>
      </c>
      <c r="P361">
        <v>4</v>
      </c>
      <c r="Q361">
        <f t="shared" si="5"/>
        <v>36</v>
      </c>
    </row>
    <row r="362" spans="1:17" x14ac:dyDescent="0.25">
      <c r="A362" s="8" t="s">
        <v>826</v>
      </c>
      <c r="B362" s="4">
        <v>2</v>
      </c>
      <c r="C362" s="4">
        <v>3</v>
      </c>
      <c r="D362" s="4">
        <v>2</v>
      </c>
      <c r="E362" s="4">
        <v>3</v>
      </c>
      <c r="F362" s="4">
        <v>4</v>
      </c>
      <c r="G362" s="4">
        <v>2</v>
      </c>
      <c r="H362" s="4">
        <v>2</v>
      </c>
      <c r="I362" s="4">
        <v>3</v>
      </c>
      <c r="J362" s="4">
        <v>2</v>
      </c>
      <c r="K362" s="4">
        <v>4</v>
      </c>
      <c r="L362" s="4">
        <v>2</v>
      </c>
      <c r="M362" s="4">
        <v>2</v>
      </c>
      <c r="N362" s="4">
        <v>2</v>
      </c>
      <c r="O362">
        <v>3</v>
      </c>
      <c r="P362">
        <v>3</v>
      </c>
      <c r="Q362">
        <f t="shared" si="5"/>
        <v>39</v>
      </c>
    </row>
    <row r="363" spans="1:17" x14ac:dyDescent="0.25">
      <c r="A363" s="8" t="s">
        <v>827</v>
      </c>
      <c r="B363" s="4">
        <v>3</v>
      </c>
      <c r="C363" s="4">
        <v>1</v>
      </c>
      <c r="D363" s="4">
        <v>1</v>
      </c>
      <c r="E363" s="4">
        <v>2</v>
      </c>
      <c r="F363" s="4">
        <v>1</v>
      </c>
      <c r="G363" s="4">
        <v>1</v>
      </c>
      <c r="H363" s="4">
        <v>2</v>
      </c>
      <c r="I363" s="4">
        <v>2</v>
      </c>
      <c r="J363" s="4">
        <v>2</v>
      </c>
      <c r="K363" s="4">
        <v>3</v>
      </c>
      <c r="L363" s="4">
        <v>2</v>
      </c>
      <c r="M363" s="4">
        <v>2</v>
      </c>
      <c r="N363" s="4">
        <v>4</v>
      </c>
      <c r="O363">
        <v>4</v>
      </c>
      <c r="P363">
        <v>4</v>
      </c>
      <c r="Q363">
        <f t="shared" si="5"/>
        <v>34</v>
      </c>
    </row>
    <row r="364" spans="1:17" x14ac:dyDescent="0.25">
      <c r="A364" s="8" t="s">
        <v>828</v>
      </c>
      <c r="B364" s="4">
        <v>5</v>
      </c>
      <c r="C364" s="4">
        <v>5</v>
      </c>
      <c r="D364" s="4">
        <v>3</v>
      </c>
      <c r="E364" s="4">
        <v>1</v>
      </c>
      <c r="F364" s="4">
        <v>1</v>
      </c>
      <c r="G364" s="4">
        <v>1</v>
      </c>
      <c r="H364" s="4">
        <v>1</v>
      </c>
      <c r="I364" s="4">
        <v>1</v>
      </c>
      <c r="J364" s="4">
        <v>1</v>
      </c>
      <c r="K364" s="4">
        <v>2</v>
      </c>
      <c r="L364" s="4">
        <v>2</v>
      </c>
      <c r="M364" s="4">
        <v>2</v>
      </c>
      <c r="N364" s="4">
        <v>4</v>
      </c>
      <c r="O364">
        <v>4</v>
      </c>
      <c r="P364">
        <v>4</v>
      </c>
      <c r="Q364">
        <f t="shared" si="5"/>
        <v>37</v>
      </c>
    </row>
    <row r="365" spans="1:17" x14ac:dyDescent="0.25">
      <c r="A365" s="8" t="s">
        <v>829</v>
      </c>
      <c r="B365" s="4">
        <v>1</v>
      </c>
      <c r="C365" s="4">
        <v>3</v>
      </c>
      <c r="D365" s="4">
        <v>2</v>
      </c>
      <c r="E365" s="4">
        <v>2</v>
      </c>
      <c r="F365" s="4">
        <v>4</v>
      </c>
      <c r="G365" s="4">
        <v>2</v>
      </c>
      <c r="H365" s="4">
        <v>2</v>
      </c>
      <c r="I365" s="4">
        <v>3</v>
      </c>
      <c r="J365" s="4">
        <v>2</v>
      </c>
      <c r="K365" s="4">
        <v>2</v>
      </c>
      <c r="L365" s="4">
        <v>2</v>
      </c>
      <c r="M365" s="4">
        <v>2</v>
      </c>
      <c r="N365" s="4">
        <v>2</v>
      </c>
      <c r="O365">
        <v>3</v>
      </c>
      <c r="P365">
        <v>4</v>
      </c>
      <c r="Q365">
        <f t="shared" si="5"/>
        <v>36</v>
      </c>
    </row>
    <row r="366" spans="1:17" x14ac:dyDescent="0.25">
      <c r="A366" s="8" t="s">
        <v>830</v>
      </c>
      <c r="B366" s="4">
        <v>1</v>
      </c>
      <c r="C366" s="4">
        <v>3</v>
      </c>
      <c r="D366" s="4">
        <v>2</v>
      </c>
      <c r="E366" s="4">
        <v>2</v>
      </c>
      <c r="F366" s="4">
        <v>2</v>
      </c>
      <c r="G366" s="4">
        <v>1</v>
      </c>
      <c r="H366" s="4">
        <v>3</v>
      </c>
      <c r="I366" s="4">
        <v>3</v>
      </c>
      <c r="J366" s="4">
        <v>2</v>
      </c>
      <c r="K366" s="4">
        <v>1</v>
      </c>
      <c r="L366" s="4">
        <v>2</v>
      </c>
      <c r="M366" s="4">
        <v>2</v>
      </c>
      <c r="N366" s="4">
        <v>4</v>
      </c>
      <c r="O366">
        <v>4</v>
      </c>
      <c r="P366">
        <v>1</v>
      </c>
      <c r="Q366">
        <f t="shared" si="5"/>
        <v>33</v>
      </c>
    </row>
    <row r="367" spans="1:17" x14ac:dyDescent="0.25">
      <c r="A367" s="8" t="s">
        <v>831</v>
      </c>
      <c r="B367" s="4">
        <v>1</v>
      </c>
      <c r="C367" s="4">
        <v>3</v>
      </c>
      <c r="D367" s="4">
        <v>2</v>
      </c>
      <c r="E367" s="4">
        <v>1</v>
      </c>
      <c r="F367" s="4">
        <v>2</v>
      </c>
      <c r="G367" s="4">
        <v>3</v>
      </c>
      <c r="H367" s="4">
        <v>2</v>
      </c>
      <c r="I367" s="4">
        <v>1</v>
      </c>
      <c r="J367" s="4">
        <v>2</v>
      </c>
      <c r="K367" s="4">
        <v>3</v>
      </c>
      <c r="L367" s="4">
        <v>2</v>
      </c>
      <c r="M367" s="4">
        <v>2</v>
      </c>
      <c r="N367" s="4">
        <v>2</v>
      </c>
      <c r="O367">
        <v>3</v>
      </c>
      <c r="P367">
        <v>2</v>
      </c>
      <c r="Q367">
        <f t="shared" si="5"/>
        <v>31</v>
      </c>
    </row>
    <row r="368" spans="1:17" x14ac:dyDescent="0.25">
      <c r="A368" s="8" t="s">
        <v>832</v>
      </c>
      <c r="B368" s="4">
        <v>2</v>
      </c>
      <c r="C368" s="4">
        <v>1</v>
      </c>
      <c r="D368" s="4">
        <v>2</v>
      </c>
      <c r="E368" s="4">
        <v>2</v>
      </c>
      <c r="F368" s="4">
        <v>3</v>
      </c>
      <c r="G368" s="4">
        <v>1</v>
      </c>
      <c r="H368" s="4">
        <v>2</v>
      </c>
      <c r="I368" s="4">
        <v>2</v>
      </c>
      <c r="J368" s="4">
        <v>2</v>
      </c>
      <c r="K368" s="4">
        <v>2</v>
      </c>
      <c r="L368" s="4">
        <v>2</v>
      </c>
      <c r="M368" s="4">
        <v>2</v>
      </c>
      <c r="N368" s="4">
        <v>2</v>
      </c>
      <c r="O368">
        <v>1</v>
      </c>
      <c r="P368">
        <v>3</v>
      </c>
      <c r="Q368">
        <f t="shared" si="5"/>
        <v>29</v>
      </c>
    </row>
    <row r="369" spans="1:17" x14ac:dyDescent="0.25">
      <c r="A369" s="8" t="s">
        <v>833</v>
      </c>
      <c r="B369" s="4">
        <v>1</v>
      </c>
      <c r="C369" s="4">
        <v>3</v>
      </c>
      <c r="D369" s="4">
        <v>1</v>
      </c>
      <c r="E369" s="4">
        <v>2</v>
      </c>
      <c r="F369" s="4">
        <v>2</v>
      </c>
      <c r="G369" s="4">
        <v>2</v>
      </c>
      <c r="H369" s="4">
        <v>1</v>
      </c>
      <c r="I369" s="4">
        <v>2</v>
      </c>
      <c r="J369" s="4">
        <v>2</v>
      </c>
      <c r="K369" s="4">
        <v>3</v>
      </c>
      <c r="L369" s="4">
        <v>2</v>
      </c>
      <c r="M369" s="4">
        <v>3</v>
      </c>
      <c r="N369" s="4">
        <v>2</v>
      </c>
      <c r="O369">
        <v>3</v>
      </c>
      <c r="P369">
        <v>2</v>
      </c>
      <c r="Q369">
        <f t="shared" si="5"/>
        <v>31</v>
      </c>
    </row>
    <row r="370" spans="1:17" x14ac:dyDescent="0.25">
      <c r="A370" s="8" t="s">
        <v>834</v>
      </c>
      <c r="B370" s="4">
        <v>1</v>
      </c>
      <c r="C370" s="4">
        <v>2</v>
      </c>
      <c r="D370" s="4">
        <v>1</v>
      </c>
      <c r="E370" s="4">
        <v>1</v>
      </c>
      <c r="F370" s="4">
        <v>1</v>
      </c>
      <c r="G370" s="4">
        <v>2</v>
      </c>
      <c r="H370" s="4">
        <v>2</v>
      </c>
      <c r="I370" s="4">
        <v>1</v>
      </c>
      <c r="J370" s="4">
        <v>1</v>
      </c>
      <c r="K370" s="4">
        <v>1</v>
      </c>
      <c r="L370" s="4">
        <v>2</v>
      </c>
      <c r="M370" s="4">
        <v>2</v>
      </c>
      <c r="N370" s="4">
        <v>2</v>
      </c>
      <c r="O370">
        <v>3</v>
      </c>
      <c r="P370">
        <v>1</v>
      </c>
      <c r="Q370">
        <f t="shared" si="5"/>
        <v>23</v>
      </c>
    </row>
    <row r="371" spans="1:17" x14ac:dyDescent="0.25">
      <c r="A371" s="8" t="s">
        <v>835</v>
      </c>
      <c r="B371" s="4">
        <v>3</v>
      </c>
      <c r="C371" s="4">
        <v>4</v>
      </c>
      <c r="D371" s="4">
        <v>3</v>
      </c>
      <c r="E371" s="4">
        <v>4</v>
      </c>
      <c r="F371" s="4">
        <v>5</v>
      </c>
      <c r="G371" s="4">
        <v>3</v>
      </c>
      <c r="H371" s="4">
        <v>2</v>
      </c>
      <c r="I371" s="4">
        <v>1</v>
      </c>
      <c r="J371" s="4">
        <v>3</v>
      </c>
      <c r="K371" s="4">
        <v>1</v>
      </c>
      <c r="L371" s="4">
        <v>3</v>
      </c>
      <c r="M371" s="4">
        <v>4</v>
      </c>
      <c r="N371" s="4">
        <v>4</v>
      </c>
      <c r="O371">
        <v>3</v>
      </c>
      <c r="P371">
        <v>4</v>
      </c>
      <c r="Q371">
        <f t="shared" si="5"/>
        <v>47</v>
      </c>
    </row>
    <row r="372" spans="1:17" x14ac:dyDescent="0.25">
      <c r="A372" s="8" t="s">
        <v>836</v>
      </c>
      <c r="B372" s="4">
        <v>2</v>
      </c>
      <c r="C372" s="4">
        <v>2</v>
      </c>
      <c r="D372" s="4">
        <v>3</v>
      </c>
      <c r="E372" s="4">
        <v>4</v>
      </c>
      <c r="F372" s="4">
        <v>5</v>
      </c>
      <c r="G372" s="4">
        <v>1</v>
      </c>
      <c r="H372" s="4">
        <v>4</v>
      </c>
      <c r="I372" s="4">
        <v>2</v>
      </c>
      <c r="J372" s="4">
        <v>4</v>
      </c>
      <c r="K372" s="4">
        <v>5</v>
      </c>
      <c r="L372" s="4">
        <v>2</v>
      </c>
      <c r="M372" s="4">
        <v>4</v>
      </c>
      <c r="N372" s="4">
        <v>3</v>
      </c>
      <c r="O372">
        <v>2</v>
      </c>
      <c r="P372">
        <v>5</v>
      </c>
      <c r="Q372">
        <f t="shared" si="5"/>
        <v>48</v>
      </c>
    </row>
    <row r="373" spans="1:17" x14ac:dyDescent="0.25">
      <c r="A373" s="8" t="s">
        <v>837</v>
      </c>
      <c r="B373" s="4">
        <v>5</v>
      </c>
      <c r="C373" s="4">
        <v>4</v>
      </c>
      <c r="D373" s="4">
        <v>2</v>
      </c>
      <c r="E373" s="4">
        <v>2</v>
      </c>
      <c r="F373" s="4">
        <v>1</v>
      </c>
      <c r="G373" s="4">
        <v>1</v>
      </c>
      <c r="H373" s="4">
        <v>2</v>
      </c>
      <c r="I373" s="4">
        <v>1</v>
      </c>
      <c r="J373" s="4">
        <v>1</v>
      </c>
      <c r="K373" s="4">
        <v>3</v>
      </c>
      <c r="L373" s="4">
        <v>2</v>
      </c>
      <c r="M373" s="4">
        <v>2</v>
      </c>
      <c r="N373" s="4">
        <v>5</v>
      </c>
      <c r="O373">
        <v>4</v>
      </c>
      <c r="P373">
        <v>5</v>
      </c>
      <c r="Q373">
        <f t="shared" si="5"/>
        <v>40</v>
      </c>
    </row>
    <row r="374" spans="1:17" x14ac:dyDescent="0.25">
      <c r="A374" s="8" t="s">
        <v>838</v>
      </c>
      <c r="B374" s="4">
        <v>4</v>
      </c>
      <c r="C374" s="4">
        <v>1</v>
      </c>
      <c r="D374" s="4">
        <v>3</v>
      </c>
      <c r="E374" s="4">
        <v>1</v>
      </c>
      <c r="F374" s="4">
        <v>1</v>
      </c>
      <c r="G374" s="4">
        <v>2</v>
      </c>
      <c r="H374" s="4">
        <v>2</v>
      </c>
      <c r="I374" s="4">
        <v>2</v>
      </c>
      <c r="J374" s="4">
        <v>2</v>
      </c>
      <c r="K374" s="4">
        <v>3</v>
      </c>
      <c r="L374" s="4">
        <v>2</v>
      </c>
      <c r="M374" s="4">
        <v>2</v>
      </c>
      <c r="N374" s="4">
        <v>4</v>
      </c>
      <c r="O374">
        <v>4</v>
      </c>
      <c r="P374">
        <v>5</v>
      </c>
      <c r="Q374">
        <f t="shared" si="5"/>
        <v>38</v>
      </c>
    </row>
    <row r="375" spans="1:17" x14ac:dyDescent="0.25">
      <c r="A375" s="8" t="s">
        <v>839</v>
      </c>
      <c r="B375" s="4">
        <v>2</v>
      </c>
      <c r="C375" s="4">
        <v>3</v>
      </c>
      <c r="D375" s="4">
        <v>1</v>
      </c>
      <c r="E375" s="4">
        <v>2</v>
      </c>
      <c r="F375" s="4">
        <v>2</v>
      </c>
      <c r="G375" s="4">
        <v>3</v>
      </c>
      <c r="H375" s="4">
        <v>3</v>
      </c>
      <c r="I375" s="4">
        <v>3</v>
      </c>
      <c r="J375" s="4">
        <v>1</v>
      </c>
      <c r="K375" s="4">
        <v>3</v>
      </c>
      <c r="L375" s="4">
        <v>2</v>
      </c>
      <c r="M375" s="4">
        <v>3</v>
      </c>
      <c r="N375" s="4">
        <v>3</v>
      </c>
      <c r="O375">
        <v>2</v>
      </c>
      <c r="P375">
        <v>2</v>
      </c>
      <c r="Q375">
        <f t="shared" si="5"/>
        <v>35</v>
      </c>
    </row>
    <row r="376" spans="1:17" x14ac:dyDescent="0.25">
      <c r="A376" s="8" t="s">
        <v>840</v>
      </c>
      <c r="B376" s="4">
        <v>1</v>
      </c>
      <c r="C376" s="4">
        <v>3</v>
      </c>
      <c r="D376" s="4">
        <v>1</v>
      </c>
      <c r="E376" s="4">
        <v>2</v>
      </c>
      <c r="F376" s="4">
        <v>2</v>
      </c>
      <c r="G376" s="4">
        <v>3</v>
      </c>
      <c r="H376" s="4">
        <v>3</v>
      </c>
      <c r="I376" s="4">
        <v>3</v>
      </c>
      <c r="J376" s="4">
        <v>2</v>
      </c>
      <c r="K376" s="4">
        <v>2</v>
      </c>
      <c r="L376" s="4">
        <v>2</v>
      </c>
      <c r="M376" s="4">
        <v>2</v>
      </c>
      <c r="N376" s="4">
        <v>3</v>
      </c>
      <c r="O376">
        <v>3</v>
      </c>
      <c r="P376">
        <v>1</v>
      </c>
      <c r="Q376">
        <f t="shared" si="5"/>
        <v>33</v>
      </c>
    </row>
    <row r="377" spans="1:17" x14ac:dyDescent="0.25">
      <c r="A377" s="8" t="s">
        <v>841</v>
      </c>
      <c r="B377" s="4">
        <v>2</v>
      </c>
      <c r="C377" s="4">
        <v>1</v>
      </c>
      <c r="D377" s="4">
        <v>2</v>
      </c>
      <c r="E377" s="4">
        <v>2</v>
      </c>
      <c r="F377" s="4">
        <v>1</v>
      </c>
      <c r="G377" s="4">
        <v>2</v>
      </c>
      <c r="H377" s="4">
        <v>3</v>
      </c>
      <c r="I377" s="4">
        <v>3</v>
      </c>
      <c r="J377" s="4">
        <v>2</v>
      </c>
      <c r="K377" s="4">
        <v>2</v>
      </c>
      <c r="L377" s="4">
        <v>2</v>
      </c>
      <c r="M377" s="4">
        <v>2</v>
      </c>
      <c r="N377" s="4">
        <v>3</v>
      </c>
      <c r="O377">
        <v>3</v>
      </c>
      <c r="P377">
        <v>1</v>
      </c>
      <c r="Q377">
        <f t="shared" si="5"/>
        <v>31</v>
      </c>
    </row>
    <row r="378" spans="1:17" x14ac:dyDescent="0.25">
      <c r="A378" s="8" t="s">
        <v>842</v>
      </c>
      <c r="B378" s="4">
        <v>2</v>
      </c>
      <c r="C378" s="4">
        <v>1</v>
      </c>
      <c r="D378" s="4">
        <v>1</v>
      </c>
      <c r="E378" s="4">
        <v>2</v>
      </c>
      <c r="F378" s="4">
        <v>1</v>
      </c>
      <c r="G378" s="4">
        <v>2</v>
      </c>
      <c r="H378" s="4">
        <v>3</v>
      </c>
      <c r="I378" s="4">
        <v>2</v>
      </c>
      <c r="J378" s="4">
        <v>2</v>
      </c>
      <c r="K378" s="4">
        <v>1</v>
      </c>
      <c r="L378" s="4">
        <v>1</v>
      </c>
      <c r="M378" s="4">
        <v>1</v>
      </c>
      <c r="N378" s="4">
        <v>2</v>
      </c>
      <c r="O378">
        <v>1</v>
      </c>
      <c r="P378">
        <v>1</v>
      </c>
      <c r="Q378">
        <f t="shared" si="5"/>
        <v>23</v>
      </c>
    </row>
    <row r="379" spans="1:17" x14ac:dyDescent="0.25">
      <c r="A379" s="8" t="s">
        <v>843</v>
      </c>
      <c r="B379" s="2">
        <v>4</v>
      </c>
      <c r="C379" s="2">
        <v>5</v>
      </c>
      <c r="D379" s="2">
        <v>3</v>
      </c>
      <c r="E379" s="2">
        <v>1</v>
      </c>
      <c r="F379" s="2">
        <v>1</v>
      </c>
      <c r="G379" s="2">
        <v>1</v>
      </c>
      <c r="H379" s="2">
        <v>1</v>
      </c>
      <c r="I379" s="2">
        <v>2</v>
      </c>
      <c r="J379" s="2">
        <v>1</v>
      </c>
      <c r="K379" s="2">
        <v>4</v>
      </c>
      <c r="L379" s="2">
        <v>2</v>
      </c>
      <c r="M379" s="2">
        <v>1</v>
      </c>
      <c r="N379" s="2">
        <v>4</v>
      </c>
      <c r="O379">
        <v>4</v>
      </c>
      <c r="P379">
        <v>5</v>
      </c>
      <c r="Q379">
        <f t="shared" si="5"/>
        <v>39</v>
      </c>
    </row>
    <row r="380" spans="1:17" x14ac:dyDescent="0.25">
      <c r="A380" s="8" t="s">
        <v>844</v>
      </c>
      <c r="B380" s="4">
        <v>1</v>
      </c>
      <c r="C380" s="4">
        <v>3</v>
      </c>
      <c r="D380" s="4">
        <v>2</v>
      </c>
      <c r="E380" s="4">
        <v>1</v>
      </c>
      <c r="F380" s="4">
        <v>3</v>
      </c>
      <c r="G380" s="4">
        <v>1</v>
      </c>
      <c r="H380" s="4">
        <v>1</v>
      </c>
      <c r="I380" s="4">
        <v>3</v>
      </c>
      <c r="J380" s="4">
        <v>2</v>
      </c>
      <c r="K380" s="4">
        <v>1</v>
      </c>
      <c r="L380" s="4">
        <v>2</v>
      </c>
      <c r="M380" s="4">
        <v>2</v>
      </c>
      <c r="N380" s="4">
        <v>3</v>
      </c>
      <c r="O380">
        <v>2</v>
      </c>
      <c r="P380">
        <v>1</v>
      </c>
      <c r="Q380">
        <f t="shared" si="5"/>
        <v>28</v>
      </c>
    </row>
    <row r="381" spans="1:17" x14ac:dyDescent="0.25">
      <c r="A381" s="8" t="s">
        <v>845</v>
      </c>
      <c r="B381" s="4">
        <v>2</v>
      </c>
      <c r="C381" s="4">
        <v>1</v>
      </c>
      <c r="D381" s="4">
        <v>4</v>
      </c>
      <c r="E381" s="4">
        <v>4</v>
      </c>
      <c r="F381" s="4">
        <v>5</v>
      </c>
      <c r="G381" s="4">
        <v>1</v>
      </c>
      <c r="H381" s="4">
        <v>3</v>
      </c>
      <c r="I381" s="4">
        <v>2</v>
      </c>
      <c r="J381" s="4">
        <v>5</v>
      </c>
      <c r="K381" s="4">
        <v>5</v>
      </c>
      <c r="L381" s="4">
        <v>4</v>
      </c>
      <c r="M381" s="4">
        <v>4</v>
      </c>
      <c r="N381" s="4">
        <v>1</v>
      </c>
      <c r="O381">
        <v>1</v>
      </c>
      <c r="P381">
        <v>2</v>
      </c>
      <c r="Q381">
        <f t="shared" si="5"/>
        <v>44</v>
      </c>
    </row>
    <row r="382" spans="1:17" x14ac:dyDescent="0.25">
      <c r="A382" s="8" t="s">
        <v>846</v>
      </c>
      <c r="B382" s="4">
        <v>2</v>
      </c>
      <c r="C382" s="4">
        <v>1</v>
      </c>
      <c r="D382" s="4">
        <v>3</v>
      </c>
      <c r="E382" s="4">
        <v>2</v>
      </c>
      <c r="F382" s="4">
        <v>2</v>
      </c>
      <c r="G382" s="4">
        <v>1</v>
      </c>
      <c r="H382" s="4">
        <v>2</v>
      </c>
      <c r="I382" s="4">
        <v>3</v>
      </c>
      <c r="J382" s="4">
        <v>2</v>
      </c>
      <c r="K382" s="4">
        <v>3</v>
      </c>
      <c r="L382" s="4">
        <v>2</v>
      </c>
      <c r="M382" s="4">
        <v>2</v>
      </c>
      <c r="N382" s="4">
        <v>4</v>
      </c>
      <c r="O382">
        <v>5</v>
      </c>
      <c r="P382">
        <v>5</v>
      </c>
      <c r="Q382">
        <f t="shared" si="5"/>
        <v>39</v>
      </c>
    </row>
    <row r="383" spans="1:17" x14ac:dyDescent="0.25">
      <c r="A383" s="8" t="s">
        <v>847</v>
      </c>
      <c r="B383" s="4">
        <v>1</v>
      </c>
      <c r="C383" s="4">
        <v>1</v>
      </c>
      <c r="D383" s="4">
        <v>2</v>
      </c>
      <c r="E383" s="4">
        <v>1</v>
      </c>
      <c r="F383" s="4">
        <v>2</v>
      </c>
      <c r="G383" s="4">
        <v>3</v>
      </c>
      <c r="H383" s="4">
        <v>3</v>
      </c>
      <c r="I383" s="4">
        <v>2</v>
      </c>
      <c r="J383" s="4">
        <v>3</v>
      </c>
      <c r="K383" s="4">
        <v>2</v>
      </c>
      <c r="L383" s="4">
        <v>2</v>
      </c>
      <c r="M383" s="4">
        <v>2</v>
      </c>
      <c r="N383" s="4">
        <v>3</v>
      </c>
      <c r="O383">
        <v>3</v>
      </c>
      <c r="P383">
        <v>2</v>
      </c>
      <c r="Q383">
        <f t="shared" si="5"/>
        <v>32</v>
      </c>
    </row>
    <row r="384" spans="1:17" x14ac:dyDescent="0.25">
      <c r="A384" s="8" t="s">
        <v>848</v>
      </c>
      <c r="B384" s="4">
        <v>1</v>
      </c>
      <c r="C384" s="4">
        <v>2</v>
      </c>
      <c r="D384" s="4">
        <v>2</v>
      </c>
      <c r="E384" s="4">
        <v>2</v>
      </c>
      <c r="F384" s="4">
        <v>1</v>
      </c>
      <c r="G384" s="4">
        <v>1</v>
      </c>
      <c r="H384" s="4">
        <v>3</v>
      </c>
      <c r="I384" s="4">
        <v>2</v>
      </c>
      <c r="J384" s="4">
        <v>1</v>
      </c>
      <c r="K384" s="4">
        <v>1</v>
      </c>
      <c r="L384" s="4">
        <v>2</v>
      </c>
      <c r="M384" s="4">
        <v>2</v>
      </c>
      <c r="N384" s="4">
        <v>3</v>
      </c>
      <c r="O384">
        <v>3</v>
      </c>
      <c r="P384">
        <v>2</v>
      </c>
      <c r="Q384">
        <f t="shared" si="5"/>
        <v>28</v>
      </c>
    </row>
    <row r="385" spans="1:17" x14ac:dyDescent="0.25">
      <c r="A385" s="8" t="s">
        <v>849</v>
      </c>
      <c r="B385" s="4">
        <v>1</v>
      </c>
      <c r="C385" s="4">
        <v>3</v>
      </c>
      <c r="D385" s="4">
        <v>1</v>
      </c>
      <c r="E385" s="4">
        <v>2</v>
      </c>
      <c r="F385" s="4">
        <v>1</v>
      </c>
      <c r="G385" s="4">
        <v>3</v>
      </c>
      <c r="H385" s="4">
        <v>2</v>
      </c>
      <c r="I385" s="4">
        <v>2</v>
      </c>
      <c r="J385" s="4">
        <v>2</v>
      </c>
      <c r="K385" s="4">
        <v>3</v>
      </c>
      <c r="L385" s="4">
        <v>2</v>
      </c>
      <c r="M385" s="4">
        <v>2</v>
      </c>
      <c r="N385" s="4">
        <v>1</v>
      </c>
      <c r="O385">
        <v>3</v>
      </c>
      <c r="P385">
        <v>2</v>
      </c>
      <c r="Q385">
        <f t="shared" si="5"/>
        <v>30</v>
      </c>
    </row>
    <row r="386" spans="1:17" x14ac:dyDescent="0.25">
      <c r="A386" s="8" t="s">
        <v>850</v>
      </c>
      <c r="B386" s="4">
        <v>1</v>
      </c>
      <c r="C386" s="4">
        <v>1</v>
      </c>
      <c r="D386" s="4">
        <v>2</v>
      </c>
      <c r="E386" s="4">
        <v>2</v>
      </c>
      <c r="F386" s="4">
        <v>1</v>
      </c>
      <c r="G386" s="4">
        <v>1</v>
      </c>
      <c r="H386" s="4">
        <v>3</v>
      </c>
      <c r="I386" s="4">
        <v>1</v>
      </c>
      <c r="J386" s="4">
        <v>1</v>
      </c>
      <c r="K386" s="4">
        <v>1</v>
      </c>
      <c r="L386" s="4">
        <v>1</v>
      </c>
      <c r="M386" s="4">
        <v>1</v>
      </c>
      <c r="N386" s="4">
        <v>3</v>
      </c>
      <c r="O386">
        <v>2</v>
      </c>
      <c r="P386">
        <v>1</v>
      </c>
      <c r="Q386">
        <f t="shared" si="5"/>
        <v>22</v>
      </c>
    </row>
    <row r="387" spans="1:17" x14ac:dyDescent="0.25">
      <c r="A387" s="8" t="s">
        <v>851</v>
      </c>
      <c r="B387" s="4">
        <v>3</v>
      </c>
      <c r="C387" s="4">
        <v>3</v>
      </c>
      <c r="D387" s="4">
        <v>3</v>
      </c>
      <c r="E387" s="4">
        <v>3</v>
      </c>
      <c r="F387" s="4">
        <v>3</v>
      </c>
      <c r="G387" s="4">
        <v>3</v>
      </c>
      <c r="H387" s="4">
        <v>3</v>
      </c>
      <c r="I387" s="4">
        <v>3</v>
      </c>
      <c r="J387" s="4">
        <v>3</v>
      </c>
      <c r="K387" s="4">
        <v>3</v>
      </c>
      <c r="L387" s="4">
        <v>3</v>
      </c>
      <c r="M387" s="4">
        <v>3</v>
      </c>
      <c r="N387" s="4">
        <v>3</v>
      </c>
      <c r="O387">
        <v>4</v>
      </c>
      <c r="P387">
        <v>4</v>
      </c>
      <c r="Q387">
        <f t="shared" ref="Q387:Q409" si="6">SUM(B387:P387)</f>
        <v>47</v>
      </c>
    </row>
    <row r="388" spans="1:17" x14ac:dyDescent="0.25">
      <c r="A388" s="8" t="s">
        <v>852</v>
      </c>
      <c r="B388" s="4">
        <v>2</v>
      </c>
      <c r="C388" s="4">
        <v>3</v>
      </c>
      <c r="D388" s="4">
        <v>2</v>
      </c>
      <c r="E388" s="4">
        <v>3</v>
      </c>
      <c r="F388" s="4">
        <v>3</v>
      </c>
      <c r="G388" s="4">
        <v>4</v>
      </c>
      <c r="H388" s="4">
        <v>3</v>
      </c>
      <c r="I388" s="4">
        <v>3</v>
      </c>
      <c r="J388" s="4">
        <v>2</v>
      </c>
      <c r="K388" s="4">
        <v>3</v>
      </c>
      <c r="L388" s="4">
        <v>2</v>
      </c>
      <c r="M388" s="4">
        <v>2</v>
      </c>
      <c r="N388" s="4">
        <v>3</v>
      </c>
      <c r="O388">
        <v>3</v>
      </c>
      <c r="P388">
        <v>2</v>
      </c>
      <c r="Q388">
        <f t="shared" si="6"/>
        <v>40</v>
      </c>
    </row>
    <row r="389" spans="1:17" x14ac:dyDescent="0.25">
      <c r="A389" s="8" t="s">
        <v>853</v>
      </c>
      <c r="B389" s="4">
        <v>2</v>
      </c>
      <c r="C389" s="4">
        <v>3</v>
      </c>
      <c r="D389" s="4">
        <v>2</v>
      </c>
      <c r="E389" s="4">
        <v>3</v>
      </c>
      <c r="F389" s="4">
        <v>3</v>
      </c>
      <c r="G389" s="4">
        <v>3</v>
      </c>
      <c r="H389" s="4">
        <v>2</v>
      </c>
      <c r="I389" s="4">
        <v>2</v>
      </c>
      <c r="J389" s="4">
        <v>2</v>
      </c>
      <c r="K389" s="4">
        <v>2</v>
      </c>
      <c r="L389" s="4">
        <v>3</v>
      </c>
      <c r="M389" s="4">
        <v>2</v>
      </c>
      <c r="N389" s="4">
        <v>3</v>
      </c>
      <c r="O389">
        <v>3</v>
      </c>
      <c r="P389">
        <v>3</v>
      </c>
      <c r="Q389">
        <f t="shared" si="6"/>
        <v>38</v>
      </c>
    </row>
    <row r="390" spans="1:17" x14ac:dyDescent="0.25">
      <c r="A390" s="8" t="s">
        <v>854</v>
      </c>
      <c r="B390" s="4">
        <v>3</v>
      </c>
      <c r="C390" s="4">
        <v>3</v>
      </c>
      <c r="D390" s="4">
        <v>2</v>
      </c>
      <c r="E390" s="4">
        <v>2</v>
      </c>
      <c r="F390" s="4">
        <v>3</v>
      </c>
      <c r="G390" s="4">
        <v>3</v>
      </c>
      <c r="H390" s="4">
        <v>3</v>
      </c>
      <c r="I390" s="4">
        <v>3</v>
      </c>
      <c r="J390" s="4">
        <v>2</v>
      </c>
      <c r="K390" s="4">
        <v>2</v>
      </c>
      <c r="L390" s="4">
        <v>2</v>
      </c>
      <c r="M390" s="4">
        <v>3</v>
      </c>
      <c r="N390" s="4">
        <v>3</v>
      </c>
      <c r="O390">
        <v>3</v>
      </c>
      <c r="P390">
        <v>1</v>
      </c>
      <c r="Q390">
        <f t="shared" si="6"/>
        <v>38</v>
      </c>
    </row>
    <row r="391" spans="1:17" x14ac:dyDescent="0.25">
      <c r="A391" s="8" t="s">
        <v>855</v>
      </c>
      <c r="B391" s="4">
        <v>2</v>
      </c>
      <c r="C391" s="4">
        <v>3</v>
      </c>
      <c r="D391" s="4">
        <v>2</v>
      </c>
      <c r="E391" s="4">
        <v>2</v>
      </c>
      <c r="F391" s="4">
        <v>2</v>
      </c>
      <c r="G391" s="4">
        <v>3</v>
      </c>
      <c r="H391" s="4">
        <v>3</v>
      </c>
      <c r="I391" s="4">
        <v>3</v>
      </c>
      <c r="J391" s="4">
        <v>2</v>
      </c>
      <c r="K391" s="4">
        <v>2</v>
      </c>
      <c r="L391" s="4">
        <v>2</v>
      </c>
      <c r="M391" s="4">
        <v>2</v>
      </c>
      <c r="N391" s="4">
        <v>3</v>
      </c>
      <c r="O391">
        <v>3</v>
      </c>
      <c r="P391">
        <v>1</v>
      </c>
      <c r="Q391">
        <f t="shared" si="6"/>
        <v>35</v>
      </c>
    </row>
    <row r="392" spans="1:17" x14ac:dyDescent="0.25">
      <c r="A392" s="8" t="s">
        <v>856</v>
      </c>
      <c r="B392" s="4">
        <v>3</v>
      </c>
      <c r="C392" s="4">
        <v>2</v>
      </c>
      <c r="D392" s="4">
        <v>2</v>
      </c>
      <c r="E392" s="4">
        <v>2</v>
      </c>
      <c r="F392" s="4">
        <v>2</v>
      </c>
      <c r="G392" s="4">
        <v>2</v>
      </c>
      <c r="H392" s="4">
        <v>2</v>
      </c>
      <c r="I392" s="4">
        <v>1</v>
      </c>
      <c r="J392" s="4">
        <v>1</v>
      </c>
      <c r="K392" s="4">
        <v>2</v>
      </c>
      <c r="L392" s="4">
        <v>2</v>
      </c>
      <c r="M392" s="4">
        <v>2</v>
      </c>
      <c r="N392" s="4">
        <v>2</v>
      </c>
      <c r="O392">
        <v>3</v>
      </c>
      <c r="P392">
        <v>1</v>
      </c>
      <c r="Q392">
        <f t="shared" si="6"/>
        <v>29</v>
      </c>
    </row>
    <row r="393" spans="1:17" x14ac:dyDescent="0.25">
      <c r="A393" s="8" t="s">
        <v>857</v>
      </c>
      <c r="B393" s="4">
        <v>1</v>
      </c>
      <c r="C393" s="4">
        <v>2</v>
      </c>
      <c r="D393" s="4">
        <v>2</v>
      </c>
      <c r="E393" s="4">
        <v>1</v>
      </c>
      <c r="F393" s="4">
        <v>2</v>
      </c>
      <c r="G393" s="4">
        <v>2</v>
      </c>
      <c r="H393" s="4">
        <v>2</v>
      </c>
      <c r="I393" s="4">
        <v>1</v>
      </c>
      <c r="J393" s="4">
        <v>1</v>
      </c>
      <c r="K393" s="4">
        <v>2</v>
      </c>
      <c r="L393" s="4">
        <v>2</v>
      </c>
      <c r="M393" s="4">
        <v>2</v>
      </c>
      <c r="N393" s="4">
        <v>2</v>
      </c>
      <c r="O393">
        <v>3</v>
      </c>
      <c r="P393">
        <v>2</v>
      </c>
      <c r="Q393">
        <f t="shared" si="6"/>
        <v>27</v>
      </c>
    </row>
    <row r="394" spans="1:17" x14ac:dyDescent="0.25">
      <c r="A394" s="8" t="s">
        <v>858</v>
      </c>
      <c r="B394" s="4">
        <v>1</v>
      </c>
      <c r="C394" s="4">
        <v>1</v>
      </c>
      <c r="D394" s="4">
        <v>1</v>
      </c>
      <c r="E394" s="4">
        <v>2</v>
      </c>
      <c r="F394" s="4">
        <v>1</v>
      </c>
      <c r="G394" s="4">
        <v>2</v>
      </c>
      <c r="H394" s="4">
        <v>3</v>
      </c>
      <c r="I394" s="4">
        <v>2</v>
      </c>
      <c r="J394" s="4">
        <v>1</v>
      </c>
      <c r="K394" s="4">
        <v>1</v>
      </c>
      <c r="L394" s="4">
        <v>1</v>
      </c>
      <c r="M394" s="4">
        <v>2</v>
      </c>
      <c r="N394" s="4">
        <v>2</v>
      </c>
      <c r="O394">
        <v>3</v>
      </c>
      <c r="P394">
        <v>2</v>
      </c>
      <c r="Q394">
        <f t="shared" si="6"/>
        <v>25</v>
      </c>
    </row>
    <row r="395" spans="1:17" x14ac:dyDescent="0.25">
      <c r="A395" s="8" t="s">
        <v>859</v>
      </c>
      <c r="B395" s="4">
        <v>2</v>
      </c>
      <c r="C395" s="4">
        <v>3</v>
      </c>
      <c r="D395" s="4">
        <v>2</v>
      </c>
      <c r="E395" s="4">
        <v>3</v>
      </c>
      <c r="F395" s="4">
        <v>3</v>
      </c>
      <c r="G395" s="4">
        <v>3</v>
      </c>
      <c r="H395" s="4">
        <v>3</v>
      </c>
      <c r="I395" s="4">
        <v>3</v>
      </c>
      <c r="J395" s="4">
        <v>3</v>
      </c>
      <c r="K395" s="4">
        <v>3</v>
      </c>
      <c r="L395" s="4">
        <v>3</v>
      </c>
      <c r="M395" s="4">
        <v>3</v>
      </c>
      <c r="N395" s="4">
        <v>3</v>
      </c>
      <c r="O395">
        <v>3</v>
      </c>
      <c r="P395">
        <v>3</v>
      </c>
      <c r="Q395">
        <f t="shared" si="6"/>
        <v>43</v>
      </c>
    </row>
    <row r="396" spans="1:17" x14ac:dyDescent="0.25">
      <c r="A396" s="8" t="s">
        <v>860</v>
      </c>
      <c r="B396" s="4">
        <v>2</v>
      </c>
      <c r="C396" s="4">
        <v>3</v>
      </c>
      <c r="D396" s="4">
        <v>2</v>
      </c>
      <c r="E396" s="4">
        <v>3</v>
      </c>
      <c r="F396" s="4">
        <v>3</v>
      </c>
      <c r="G396" s="4">
        <v>2</v>
      </c>
      <c r="H396" s="4">
        <v>2</v>
      </c>
      <c r="I396" s="4">
        <v>2</v>
      </c>
      <c r="J396" s="4">
        <v>2</v>
      </c>
      <c r="K396" s="4">
        <v>2</v>
      </c>
      <c r="L396" s="4">
        <v>2</v>
      </c>
      <c r="M396" s="4">
        <v>2</v>
      </c>
      <c r="N396" s="4">
        <v>3</v>
      </c>
      <c r="O396">
        <v>3</v>
      </c>
      <c r="P396">
        <v>3</v>
      </c>
      <c r="Q396">
        <f t="shared" si="6"/>
        <v>36</v>
      </c>
    </row>
    <row r="397" spans="1:17" x14ac:dyDescent="0.25">
      <c r="A397" s="8" t="s">
        <v>861</v>
      </c>
      <c r="B397" s="4">
        <v>1</v>
      </c>
      <c r="C397" s="4">
        <v>2</v>
      </c>
      <c r="D397" s="4">
        <v>2</v>
      </c>
      <c r="E397" s="4">
        <v>2</v>
      </c>
      <c r="F397" s="4">
        <v>1</v>
      </c>
      <c r="G397" s="4">
        <v>2</v>
      </c>
      <c r="H397" s="4">
        <v>3</v>
      </c>
      <c r="I397" s="4">
        <v>3</v>
      </c>
      <c r="J397" s="4">
        <v>2</v>
      </c>
      <c r="K397" s="4">
        <v>2</v>
      </c>
      <c r="L397" s="4">
        <v>2</v>
      </c>
      <c r="M397" s="4">
        <v>2</v>
      </c>
      <c r="N397" s="4">
        <v>3</v>
      </c>
      <c r="O397">
        <v>3</v>
      </c>
      <c r="P397">
        <v>1</v>
      </c>
      <c r="Q397">
        <f t="shared" si="6"/>
        <v>31</v>
      </c>
    </row>
    <row r="398" spans="1:17" x14ac:dyDescent="0.25">
      <c r="A398" s="8" t="s">
        <v>862</v>
      </c>
      <c r="B398" s="4">
        <v>1</v>
      </c>
      <c r="C398" s="4">
        <v>3</v>
      </c>
      <c r="D398" s="4">
        <v>2</v>
      </c>
      <c r="E398" s="4">
        <v>2</v>
      </c>
      <c r="F398" s="4">
        <v>2</v>
      </c>
      <c r="G398" s="4">
        <v>3</v>
      </c>
      <c r="H398" s="4">
        <v>3</v>
      </c>
      <c r="I398" s="4">
        <v>1</v>
      </c>
      <c r="J398" s="4">
        <v>2</v>
      </c>
      <c r="K398" s="4">
        <v>3</v>
      </c>
      <c r="L398" s="4">
        <v>3</v>
      </c>
      <c r="M398" s="4">
        <v>2</v>
      </c>
      <c r="N398" s="4">
        <v>2</v>
      </c>
      <c r="O398">
        <v>3</v>
      </c>
      <c r="P398">
        <v>3</v>
      </c>
      <c r="Q398">
        <f t="shared" si="6"/>
        <v>35</v>
      </c>
    </row>
    <row r="399" spans="1:17" x14ac:dyDescent="0.25">
      <c r="A399" s="8" t="s">
        <v>863</v>
      </c>
      <c r="B399" s="4">
        <v>1</v>
      </c>
      <c r="C399" s="4">
        <v>1</v>
      </c>
      <c r="D399" s="4">
        <v>1</v>
      </c>
      <c r="E399" s="4">
        <v>1</v>
      </c>
      <c r="F399" s="4">
        <v>1</v>
      </c>
      <c r="G399" s="4">
        <v>1</v>
      </c>
      <c r="H399" s="4">
        <v>1</v>
      </c>
      <c r="I399" s="4">
        <v>1</v>
      </c>
      <c r="J399" s="4">
        <v>1</v>
      </c>
      <c r="K399" s="4">
        <v>1</v>
      </c>
      <c r="L399" s="4">
        <v>1</v>
      </c>
      <c r="M399" s="4">
        <v>1</v>
      </c>
      <c r="N399" s="4">
        <v>1</v>
      </c>
      <c r="O399">
        <v>1</v>
      </c>
      <c r="P399">
        <v>1</v>
      </c>
      <c r="Q399">
        <f t="shared" si="6"/>
        <v>15</v>
      </c>
    </row>
    <row r="400" spans="1:17" x14ac:dyDescent="0.25">
      <c r="A400" s="8" t="s">
        <v>864</v>
      </c>
      <c r="B400" s="4">
        <v>2</v>
      </c>
      <c r="C400" s="4">
        <v>3</v>
      </c>
      <c r="D400" s="4">
        <v>2</v>
      </c>
      <c r="E400" s="4">
        <v>2</v>
      </c>
      <c r="F400" s="4">
        <v>3</v>
      </c>
      <c r="G400" s="4">
        <v>4</v>
      </c>
      <c r="H400" s="4">
        <v>3</v>
      </c>
      <c r="I400" s="4">
        <v>3</v>
      </c>
      <c r="J400" s="4">
        <v>2</v>
      </c>
      <c r="K400" s="4">
        <v>2</v>
      </c>
      <c r="L400" s="4">
        <v>2</v>
      </c>
      <c r="M400" s="4">
        <v>1</v>
      </c>
      <c r="N400" s="4">
        <v>3</v>
      </c>
      <c r="O400">
        <v>2</v>
      </c>
      <c r="P400">
        <v>3</v>
      </c>
      <c r="Q400">
        <f t="shared" si="6"/>
        <v>37</v>
      </c>
    </row>
    <row r="401" spans="1:17" x14ac:dyDescent="0.25">
      <c r="A401" s="8" t="s">
        <v>865</v>
      </c>
      <c r="B401" s="4">
        <v>1</v>
      </c>
      <c r="C401" s="4">
        <v>2</v>
      </c>
      <c r="D401" s="4">
        <v>2</v>
      </c>
      <c r="E401" s="4">
        <v>3</v>
      </c>
      <c r="F401" s="4">
        <v>2</v>
      </c>
      <c r="G401" s="4">
        <v>2</v>
      </c>
      <c r="H401" s="4">
        <v>2</v>
      </c>
      <c r="I401" s="4">
        <v>2</v>
      </c>
      <c r="J401" s="4">
        <v>2</v>
      </c>
      <c r="K401" s="4">
        <v>2</v>
      </c>
      <c r="L401" s="4">
        <v>2</v>
      </c>
      <c r="M401" s="4">
        <v>2</v>
      </c>
      <c r="N401" s="4">
        <v>2</v>
      </c>
      <c r="O401">
        <v>3</v>
      </c>
      <c r="P401">
        <v>3</v>
      </c>
      <c r="Q401">
        <f t="shared" si="6"/>
        <v>32</v>
      </c>
    </row>
    <row r="402" spans="1:17" x14ac:dyDescent="0.25">
      <c r="A402" s="8" t="s">
        <v>866</v>
      </c>
      <c r="B402" s="4">
        <v>2</v>
      </c>
      <c r="C402" s="4">
        <v>2</v>
      </c>
      <c r="D402" s="4">
        <v>1</v>
      </c>
      <c r="E402" s="4">
        <v>2</v>
      </c>
      <c r="F402" s="4">
        <v>2</v>
      </c>
      <c r="G402" s="4">
        <v>3</v>
      </c>
      <c r="H402" s="4">
        <v>2</v>
      </c>
      <c r="I402" s="4">
        <v>3</v>
      </c>
      <c r="J402" s="4">
        <v>2</v>
      </c>
      <c r="K402" s="4">
        <v>3</v>
      </c>
      <c r="L402" s="4">
        <v>2</v>
      </c>
      <c r="M402" s="4">
        <v>2</v>
      </c>
      <c r="N402" s="4">
        <v>2</v>
      </c>
      <c r="O402">
        <v>3</v>
      </c>
      <c r="P402">
        <v>1</v>
      </c>
      <c r="Q402">
        <f t="shared" si="6"/>
        <v>32</v>
      </c>
    </row>
    <row r="403" spans="1:17" x14ac:dyDescent="0.25">
      <c r="A403" s="8" t="s">
        <v>867</v>
      </c>
      <c r="B403" s="4">
        <v>2</v>
      </c>
      <c r="C403" s="4">
        <v>2</v>
      </c>
      <c r="D403" s="4">
        <v>1</v>
      </c>
      <c r="E403" s="4">
        <v>3</v>
      </c>
      <c r="F403" s="4">
        <v>3</v>
      </c>
      <c r="G403" s="4">
        <v>1</v>
      </c>
      <c r="H403" s="4">
        <v>2</v>
      </c>
      <c r="I403" s="4">
        <v>2</v>
      </c>
      <c r="J403" s="4">
        <v>3</v>
      </c>
      <c r="K403" s="4">
        <v>3</v>
      </c>
      <c r="L403" s="4">
        <v>3</v>
      </c>
      <c r="M403" s="4">
        <v>3</v>
      </c>
      <c r="N403" s="4">
        <v>3</v>
      </c>
      <c r="O403">
        <v>3</v>
      </c>
      <c r="P403">
        <v>2</v>
      </c>
      <c r="Q403">
        <f t="shared" si="6"/>
        <v>36</v>
      </c>
    </row>
    <row r="404" spans="1:17" x14ac:dyDescent="0.25">
      <c r="A404" s="8" t="s">
        <v>868</v>
      </c>
      <c r="B404" s="4">
        <v>2</v>
      </c>
      <c r="C404" s="4">
        <v>2</v>
      </c>
      <c r="D404" s="4">
        <v>2</v>
      </c>
      <c r="E404" s="4">
        <v>3</v>
      </c>
      <c r="F404" s="4">
        <v>3</v>
      </c>
      <c r="G404" s="4">
        <v>2</v>
      </c>
      <c r="H404" s="4">
        <v>2</v>
      </c>
      <c r="I404" s="4">
        <v>2</v>
      </c>
      <c r="J404" s="4">
        <v>2</v>
      </c>
      <c r="K404" s="4">
        <v>1</v>
      </c>
      <c r="L404" s="4">
        <v>2</v>
      </c>
      <c r="M404" s="4">
        <v>2</v>
      </c>
      <c r="N404" s="4">
        <v>2</v>
      </c>
      <c r="O404">
        <v>3</v>
      </c>
      <c r="P404">
        <v>3</v>
      </c>
      <c r="Q404">
        <f t="shared" si="6"/>
        <v>33</v>
      </c>
    </row>
    <row r="405" spans="1:17" x14ac:dyDescent="0.25">
      <c r="A405" s="8" t="s">
        <v>869</v>
      </c>
      <c r="B405" s="4">
        <v>4</v>
      </c>
      <c r="C405" s="4">
        <v>1</v>
      </c>
      <c r="D405" s="4">
        <v>2</v>
      </c>
      <c r="E405" s="4">
        <v>2</v>
      </c>
      <c r="F405" s="4">
        <v>2</v>
      </c>
      <c r="G405" s="4">
        <v>4</v>
      </c>
      <c r="H405" s="4">
        <v>3</v>
      </c>
      <c r="I405" s="4">
        <v>1</v>
      </c>
      <c r="J405" s="4">
        <v>3</v>
      </c>
      <c r="K405" s="4">
        <v>1</v>
      </c>
      <c r="L405" s="4">
        <v>1</v>
      </c>
      <c r="M405" s="4">
        <v>2</v>
      </c>
      <c r="N405" s="4">
        <v>3</v>
      </c>
      <c r="O405">
        <v>3</v>
      </c>
      <c r="P405">
        <v>4</v>
      </c>
      <c r="Q405">
        <f t="shared" si="6"/>
        <v>36</v>
      </c>
    </row>
    <row r="406" spans="1:17" x14ac:dyDescent="0.25">
      <c r="A406" s="8" t="s">
        <v>870</v>
      </c>
      <c r="B406" s="4">
        <v>1</v>
      </c>
      <c r="C406" s="4">
        <v>2</v>
      </c>
      <c r="D406" s="4">
        <v>1</v>
      </c>
      <c r="E406" s="4">
        <v>2</v>
      </c>
      <c r="F406" s="4">
        <v>2</v>
      </c>
      <c r="G406" s="4">
        <v>2</v>
      </c>
      <c r="H406" s="4">
        <v>2</v>
      </c>
      <c r="I406" s="4">
        <v>1</v>
      </c>
      <c r="J406" s="4">
        <v>2</v>
      </c>
      <c r="K406" s="4">
        <v>2</v>
      </c>
      <c r="L406" s="4">
        <v>2</v>
      </c>
      <c r="M406" s="4">
        <v>2</v>
      </c>
      <c r="N406" s="4">
        <v>2</v>
      </c>
      <c r="O406">
        <v>3</v>
      </c>
      <c r="P406">
        <v>2</v>
      </c>
      <c r="Q406">
        <f t="shared" si="6"/>
        <v>28</v>
      </c>
    </row>
    <row r="407" spans="1:17" x14ac:dyDescent="0.25">
      <c r="A407" s="8" t="s">
        <v>871</v>
      </c>
      <c r="B407" s="4">
        <v>2</v>
      </c>
      <c r="C407" s="4">
        <v>2</v>
      </c>
      <c r="D407" s="4">
        <v>1</v>
      </c>
      <c r="E407" s="4">
        <v>2</v>
      </c>
      <c r="F407" s="4">
        <v>1</v>
      </c>
      <c r="G407" s="4">
        <v>3</v>
      </c>
      <c r="H407" s="4">
        <v>2</v>
      </c>
      <c r="I407" s="4">
        <v>3</v>
      </c>
      <c r="J407" s="4">
        <v>2</v>
      </c>
      <c r="K407" s="4">
        <v>3</v>
      </c>
      <c r="L407" s="4">
        <v>2</v>
      </c>
      <c r="M407" s="4">
        <v>2</v>
      </c>
      <c r="N407" s="4">
        <v>2</v>
      </c>
      <c r="O407">
        <v>3</v>
      </c>
      <c r="P407">
        <v>1</v>
      </c>
      <c r="Q407">
        <f t="shared" si="6"/>
        <v>31</v>
      </c>
    </row>
    <row r="408" spans="1:17" x14ac:dyDescent="0.25">
      <c r="A408" s="8" t="s">
        <v>872</v>
      </c>
      <c r="B408" s="4">
        <v>2</v>
      </c>
      <c r="C408" s="4">
        <v>1</v>
      </c>
      <c r="D408" s="4">
        <v>1</v>
      </c>
      <c r="E408" s="4">
        <v>2</v>
      </c>
      <c r="F408" s="4">
        <v>1</v>
      </c>
      <c r="G408" s="4">
        <v>3</v>
      </c>
      <c r="H408" s="4">
        <v>2</v>
      </c>
      <c r="I408" s="4">
        <v>1</v>
      </c>
      <c r="J408" s="4">
        <v>1</v>
      </c>
      <c r="K408" s="4">
        <v>1</v>
      </c>
      <c r="L408" s="4">
        <v>1</v>
      </c>
      <c r="M408" s="4">
        <v>1</v>
      </c>
      <c r="N408" s="4">
        <v>3</v>
      </c>
      <c r="O408">
        <v>3</v>
      </c>
      <c r="P408">
        <v>2</v>
      </c>
      <c r="Q408">
        <f t="shared" si="6"/>
        <v>25</v>
      </c>
    </row>
    <row r="409" spans="1:17" x14ac:dyDescent="0.25">
      <c r="A409" s="8" t="s">
        <v>873</v>
      </c>
      <c r="B409" s="2">
        <v>1</v>
      </c>
      <c r="C409" s="2">
        <v>2</v>
      </c>
      <c r="D409" s="2">
        <v>2</v>
      </c>
      <c r="E409" s="2">
        <v>1</v>
      </c>
      <c r="F409" s="2">
        <v>2</v>
      </c>
      <c r="G409" s="2">
        <v>1</v>
      </c>
      <c r="H409" s="2">
        <v>2</v>
      </c>
      <c r="I409" s="2">
        <v>1</v>
      </c>
      <c r="J409" s="2">
        <v>1</v>
      </c>
      <c r="K409" s="2">
        <v>3</v>
      </c>
      <c r="L409" s="2">
        <v>1</v>
      </c>
      <c r="M409" s="2">
        <v>2</v>
      </c>
      <c r="N409" s="2">
        <v>2</v>
      </c>
      <c r="O409">
        <v>3</v>
      </c>
      <c r="P409">
        <v>1</v>
      </c>
      <c r="Q409">
        <f t="shared" si="6"/>
        <v>25</v>
      </c>
    </row>
    <row r="410" spans="1:17" x14ac:dyDescent="0.25">
      <c r="Q410">
        <f>SUM(Q2:Q409)</f>
        <v>16329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 Responses 1</vt:lpstr>
      <vt:lpstr>Afeksi</vt:lpstr>
      <vt:lpstr>Kepuasan Hidup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Jordan Rolando</cp:lastModifiedBy>
  <dcterms:created xsi:type="dcterms:W3CDTF">2023-08-01T15:18:34Z</dcterms:created>
  <dcterms:modified xsi:type="dcterms:W3CDTF">2023-08-23T00:15:48Z</dcterms:modified>
</cp:coreProperties>
</file>